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data" ContentType="application/vnd.openxmlformats-officedocument.model+data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Definition2.xml" ContentType="application/vnd.openxmlformats-officedocument.spreadsheetml.pivotCacheDefinition+xml"/>
  <Override PartName="/xl/pivotCache/pivotCacheDefinition3.xml" ContentType="application/vnd.openxmlformats-officedocument.spreadsheetml.pivotCacheDefinition+xml"/>
  <Override PartName="/xl/slicerCaches/slicerCache1.xml" ContentType="application/vnd.ms-excel.slicerCache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slicers/slicer1.xml" ContentType="application/vnd.ms-excel.slicer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pivotTables/pivotTable2.xml" ContentType="application/vnd.openxmlformats-officedocument.spreadsheetml.pivotTab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\Desktop\새 폴더\MOS 예제\Excel 2016\적응 및 실습문제\실습모의고사\모의고사 3\"/>
    </mc:Choice>
  </mc:AlternateContent>
  <bookViews>
    <workbookView xWindow="0" yWindow="0" windowWidth="23040" windowHeight="9705" activeTab="2"/>
  </bookViews>
  <sheets>
    <sheet name="영업실적" sheetId="6" r:id="rId1"/>
    <sheet name="보고서" sheetId="2" r:id="rId2"/>
    <sheet name="상반기 판매 현황" sheetId="3" r:id="rId3"/>
    <sheet name="영업사원별 후원" sheetId="5" r:id="rId4"/>
  </sheets>
  <definedNames>
    <definedName name="_xlcn.WorksheetConnection_영업실적A5K581" hidden="1">영업실적!$A$4:$I$57</definedName>
    <definedName name="슬라이서_시간">#N/A</definedName>
  </definedNames>
  <calcPr calcId="162913"/>
  <pivotCaches>
    <pivotCache cacheId="0" r:id="rId5"/>
    <pivotCache cacheId="1" r:id="rId6"/>
  </pivotCaches>
  <extLst>
    <ext xmlns:x14="http://schemas.microsoft.com/office/spreadsheetml/2009/9/main" uri="{876F7934-8845-4945-9796-88D515C7AA90}">
      <x14:pivotCaches>
        <pivotCache cacheId="2" r:id="rId7"/>
      </x14:pivotCaches>
    </ext>
    <ext xmlns:x14="http://schemas.microsoft.com/office/spreadsheetml/2009/9/main" uri="{BBE1A952-AA13-448e-AADC-164F8A28A991}">
      <x14:slicerCaches>
        <x14:slicerCache r:id="rId8"/>
      </x14:slicerCaches>
    </ext>
    <ext xmlns:x14="http://schemas.microsoft.com/office/spreadsheetml/2009/9/main" uri="{79F54976-1DA5-4618-B147-4CDE4B953A38}">
      <x14:workbookPr/>
    </ex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범위-40faf233-45e6-41de-909e-3e3585f84916" name="범위" connection="WorksheetConnection_영업실적!$A$5:$K$58"/>
        </x15:modelTables>
        <x15:extLst>
          <ext xmlns:x16="http://schemas.microsoft.com/office/spreadsheetml/2014/11/main" uri="{9835A34E-60A6-4A7C-AAB8-D5F71C897F49}">
            <x16:modelTimeGroupings>
              <x16:modelTimeGrouping tableName="범위" columnName="날짜" columnId="날짜">
                <x16:calculatedTimeColumn columnName="날짜(연도)" columnId="날짜(연도)" contentType="years" isSelected="1"/>
              </x16:modelTimeGrouping>
            </x16:modelTimeGroupings>
          </ext>
        </x15:extLst>
      </x15:dataModel>
    </ext>
  </extLst>
</workbook>
</file>

<file path=xl/calcChain.xml><?xml version="1.0" encoding="utf-8"?>
<calcChain xmlns="http://schemas.openxmlformats.org/spreadsheetml/2006/main">
  <c r="B12" i="5" l="1"/>
  <c r="C12" i="5"/>
  <c r="D12" i="5"/>
  <c r="E12" i="5"/>
  <c r="F12" i="5"/>
</calcChain>
</file>

<file path=xl/connections.xml><?xml version="1.0" encoding="utf-8"?>
<connections xmlns="http://schemas.openxmlformats.org/spreadsheetml/2006/main">
  <connection id="1" keepAlive="1" name="ThisWorkbookDataModel" description="데이터 모델" type="5" refreshedVersion="6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2" name="WorksheetConnection_영업실적!$A$5:$K$58" type="102" refreshedVersion="6" minRefreshableVersion="5">
    <extLst>
      <ext xmlns:x15="http://schemas.microsoft.com/office/spreadsheetml/2010/11/main" uri="{DE250136-89BD-433C-8126-D09CA5730AF9}">
        <x15:connection id="범위-40faf233-45e6-41de-909e-3e3585f84916" autoDelete="1">
          <x15:rangePr sourceName="_xlcn.WorksheetConnection_영업실적A5K581"/>
        </x15:connection>
      </ext>
    </extLst>
  </connection>
</connections>
</file>

<file path=xl/metadata.xml><?xml version="1.0" encoding="utf-8"?>
<metadata xmlns="http://schemas.openxmlformats.org/spreadsheetml/2006/main">
  <metadataTypes count="1">
    <metadataType name="XLMDX" minSupportedVersion="120000" copy="1" pasteAll="1" pasteValues="1" merge="1" splitFirst="1" rowColShift="1" clearFormats="1" clearComments="1" assign="1" coerce="1"/>
  </metadataTypes>
  <metadataStrings count="2">
    <s v="ThisWorkbookDataModel"/>
    <s v="{[범위].[담당 지역].[All]}"/>
  </metadataStrings>
  <mdxMetadata count="1">
    <mdx n="0" f="s">
      <ms ns="1" c="0"/>
    </mdx>
  </mdxMetadata>
  <valueMetadata count="1">
    <bk>
      <rc t="1" v="0"/>
    </bk>
  </valueMetadata>
</metadata>
</file>

<file path=xl/sharedStrings.xml><?xml version="1.0" encoding="utf-8"?>
<sst xmlns="http://schemas.openxmlformats.org/spreadsheetml/2006/main" count="281" uniqueCount="100">
  <si>
    <t>행 레이블</t>
  </si>
  <si>
    <t>합계: 1분기</t>
  </si>
  <si>
    <t>합계: 2분기</t>
  </si>
  <si>
    <t>가습기</t>
  </si>
  <si>
    <t>공기청정기</t>
  </si>
  <si>
    <t>노트북</t>
  </si>
  <si>
    <t>선풍기</t>
  </si>
  <si>
    <t>세탁기</t>
  </si>
  <si>
    <t>에어컨</t>
  </si>
  <si>
    <t>제습기</t>
  </si>
  <si>
    <t>프린터</t>
  </si>
  <si>
    <t>총합계</t>
  </si>
  <si>
    <t>제품</t>
  </si>
  <si>
    <t xml:space="preserve">1분기 </t>
  </si>
  <si>
    <t xml:space="preserve">2분기 </t>
  </si>
  <si>
    <t>3분기</t>
  </si>
  <si>
    <t>4분기</t>
  </si>
  <si>
    <t>AAA</t>
    <phoneticPr fontId="7" type="noConversion"/>
  </si>
  <si>
    <t>강남구</t>
  </si>
  <si>
    <t>BBB</t>
    <phoneticPr fontId="7" type="noConversion"/>
  </si>
  <si>
    <t>선풍기</t>
    <phoneticPr fontId="7" type="noConversion"/>
  </si>
  <si>
    <t>가습기</t>
    <phoneticPr fontId="7" type="noConversion"/>
  </si>
  <si>
    <t>제습기</t>
    <phoneticPr fontId="7" type="noConversion"/>
  </si>
  <si>
    <t>노트북</t>
    <phoneticPr fontId="7" type="noConversion"/>
  </si>
  <si>
    <t>프린터</t>
    <phoneticPr fontId="7" type="noConversion"/>
  </si>
  <si>
    <t>CCC</t>
    <phoneticPr fontId="7" type="noConversion"/>
  </si>
  <si>
    <t>공기청정기</t>
    <phoneticPr fontId="7" type="noConversion"/>
  </si>
  <si>
    <t>벽걸이 TV</t>
  </si>
  <si>
    <t>벽걸이 TV</t>
    <phoneticPr fontId="7" type="noConversion"/>
  </si>
  <si>
    <t>영등포구</t>
    <phoneticPr fontId="1" type="noConversion"/>
  </si>
  <si>
    <t>종로구</t>
    <phoneticPr fontId="1" type="noConversion"/>
  </si>
  <si>
    <t>강북구</t>
    <phoneticPr fontId="1" type="noConversion"/>
  </si>
  <si>
    <t>최대값: 1분기</t>
  </si>
  <si>
    <t>최대값: 2분기</t>
  </si>
  <si>
    <t>후원자 코드</t>
    <phoneticPr fontId="1" type="noConversion"/>
  </si>
  <si>
    <t>요약</t>
  </si>
  <si>
    <t>영업사원1</t>
    <phoneticPr fontId="1" type="noConversion"/>
  </si>
  <si>
    <t>영업사원2</t>
  </si>
  <si>
    <t>영업사원3</t>
  </si>
  <si>
    <t>영업사원4</t>
  </si>
  <si>
    <t>영업사원5</t>
  </si>
  <si>
    <t>SDA 001</t>
    <phoneticPr fontId="1" type="noConversion"/>
  </si>
  <si>
    <t>SDA 002</t>
  </si>
  <si>
    <t>SDA 003</t>
  </si>
  <si>
    <t>SDA 004</t>
  </si>
  <si>
    <t>SDA 005</t>
  </si>
  <si>
    <t>SDA 006</t>
  </si>
  <si>
    <t>SDA 007</t>
  </si>
  <si>
    <t>SDA 008</t>
  </si>
  <si>
    <t>SDA 009</t>
  </si>
  <si>
    <t>SDA 010</t>
  </si>
  <si>
    <t>담당 지역</t>
  </si>
  <si>
    <t>All</t>
  </si>
  <si>
    <t>2016</t>
  </si>
  <si>
    <t>2017</t>
  </si>
  <si>
    <t>실적 보고</t>
    <phoneticPr fontId="7" type="noConversion"/>
  </si>
  <si>
    <t>작성일자</t>
    <phoneticPr fontId="7" type="noConversion"/>
  </si>
  <si>
    <t>날짜</t>
    <phoneticPr fontId="7" type="noConversion"/>
  </si>
  <si>
    <t>취합월</t>
    <phoneticPr fontId="7" type="noConversion"/>
  </si>
  <si>
    <t>요일</t>
    <phoneticPr fontId="7" type="noConversion"/>
  </si>
  <si>
    <t>시간</t>
    <phoneticPr fontId="7" type="noConversion"/>
  </si>
  <si>
    <t>영업지점</t>
    <phoneticPr fontId="7" type="noConversion"/>
  </si>
  <si>
    <t>담당 지역</t>
    <phoneticPr fontId="7" type="noConversion"/>
  </si>
  <si>
    <t>2월</t>
    <phoneticPr fontId="7" type="noConversion"/>
  </si>
  <si>
    <t>AAA</t>
    <phoneticPr fontId="7" type="noConversion"/>
  </si>
  <si>
    <t>세탁기</t>
    <phoneticPr fontId="7" type="noConversion"/>
  </si>
  <si>
    <t>에어컨</t>
    <phoneticPr fontId="7" type="noConversion"/>
  </si>
  <si>
    <t>AAA</t>
    <phoneticPr fontId="7" type="noConversion"/>
  </si>
  <si>
    <t>선풍기</t>
    <phoneticPr fontId="7" type="noConversion"/>
  </si>
  <si>
    <t>BBB</t>
    <phoneticPr fontId="7" type="noConversion"/>
  </si>
  <si>
    <t>선풍기</t>
    <phoneticPr fontId="7" type="noConversion"/>
  </si>
  <si>
    <t>가습기</t>
    <phoneticPr fontId="7" type="noConversion"/>
  </si>
  <si>
    <t>제습기</t>
    <phoneticPr fontId="7" type="noConversion"/>
  </si>
  <si>
    <t>노트북</t>
    <phoneticPr fontId="7" type="noConversion"/>
  </si>
  <si>
    <t>프린터</t>
    <phoneticPr fontId="7" type="noConversion"/>
  </si>
  <si>
    <t>AAA</t>
    <phoneticPr fontId="7" type="noConversion"/>
  </si>
  <si>
    <t>세탁기</t>
    <phoneticPr fontId="7" type="noConversion"/>
  </si>
  <si>
    <t>영등포구</t>
    <phoneticPr fontId="1" type="noConversion"/>
  </si>
  <si>
    <t>BBB</t>
    <phoneticPr fontId="7" type="noConversion"/>
  </si>
  <si>
    <t>영등포구</t>
    <phoneticPr fontId="1" type="noConversion"/>
  </si>
  <si>
    <t>CCC</t>
    <phoneticPr fontId="7" type="noConversion"/>
  </si>
  <si>
    <t>에어컨</t>
    <phoneticPr fontId="7" type="noConversion"/>
  </si>
  <si>
    <t>공기청정기</t>
    <phoneticPr fontId="7" type="noConversion"/>
  </si>
  <si>
    <t>공기청정기</t>
    <phoneticPr fontId="7" type="noConversion"/>
  </si>
  <si>
    <t>벽걸이 TV</t>
    <phoneticPr fontId="7" type="noConversion"/>
  </si>
  <si>
    <t>프린터</t>
    <phoneticPr fontId="7" type="noConversion"/>
  </si>
  <si>
    <t>종로구</t>
    <phoneticPr fontId="1" type="noConversion"/>
  </si>
  <si>
    <t>선풍기</t>
    <phoneticPr fontId="7" type="noConversion"/>
  </si>
  <si>
    <t>가습기</t>
    <phoneticPr fontId="7" type="noConversion"/>
  </si>
  <si>
    <t>종로구</t>
    <phoneticPr fontId="1" type="noConversion"/>
  </si>
  <si>
    <t>강북구</t>
    <phoneticPr fontId="1" type="noConversion"/>
  </si>
  <si>
    <t>강북구</t>
    <phoneticPr fontId="1" type="noConversion"/>
  </si>
  <si>
    <t>CCC</t>
    <phoneticPr fontId="7" type="noConversion"/>
  </si>
  <si>
    <t>강북구</t>
    <phoneticPr fontId="1" type="noConversion"/>
  </si>
  <si>
    <t>선풍기</t>
    <phoneticPr fontId="7" type="noConversion"/>
  </si>
  <si>
    <t>CCC</t>
    <phoneticPr fontId="7" type="noConversion"/>
  </si>
  <si>
    <t>제습기</t>
    <phoneticPr fontId="7" type="noConversion"/>
  </si>
  <si>
    <t>벽걸이 TV</t>
    <phoneticPr fontId="7" type="noConversion"/>
  </si>
  <si>
    <t>노트북</t>
    <phoneticPr fontId="7" type="noConversion"/>
  </si>
  <si>
    <t>2월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</si>
</sst>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_(&quot;$&quot;* #,##0.00_);_(&quot;$&quot;* \(#,##0.00\);_(&quot;$&quot;* &quot;-&quot;??_);_(@_)"/>
    <numFmt numFmtId="177" formatCode="0_);[Red]\(0\)"/>
  </numFmts>
  <fonts count="17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name val="Arial"/>
      <family val="2"/>
    </font>
    <font>
      <sz val="10"/>
      <name val="맑은 고딕"/>
      <family val="3"/>
      <charset val="129"/>
      <scheme val="major"/>
    </font>
    <font>
      <sz val="11"/>
      <color theme="1"/>
      <name val="맑은 고딕"/>
      <family val="2"/>
      <scheme val="minor"/>
    </font>
    <font>
      <sz val="11"/>
      <color theme="1"/>
      <name val="맑은 고딕"/>
      <family val="3"/>
      <charset val="129"/>
      <scheme val="major"/>
    </font>
    <font>
      <sz val="14"/>
      <color theme="1"/>
      <name val="맑은 고딕"/>
      <family val="3"/>
      <charset val="129"/>
      <scheme val="major"/>
    </font>
    <font>
      <sz val="8"/>
      <name val="돋움"/>
      <family val="3"/>
      <charset val="129"/>
    </font>
    <font>
      <sz val="12"/>
      <color theme="1"/>
      <name val="맑은 고딕"/>
      <family val="3"/>
      <charset val="129"/>
      <scheme val="major"/>
    </font>
    <font>
      <u val="singleAccounting"/>
      <sz val="12"/>
      <color theme="1"/>
      <name val="맑은 고딕"/>
      <family val="3"/>
      <charset val="129"/>
      <scheme val="major"/>
    </font>
    <font>
      <b/>
      <i/>
      <u/>
      <sz val="11"/>
      <color theme="1"/>
      <name val="맑은 고딕"/>
      <family val="3"/>
      <charset val="129"/>
      <scheme val="major"/>
    </font>
    <font>
      <sz val="20"/>
      <color theme="1"/>
      <name val="맑은 고딕"/>
      <family val="3"/>
      <charset val="129"/>
      <scheme val="major"/>
    </font>
    <font>
      <b/>
      <sz val="11"/>
      <color theme="0"/>
      <name val="맑은 고딕"/>
      <family val="2"/>
      <charset val="129"/>
      <scheme val="minor"/>
    </font>
    <font>
      <sz val="15"/>
      <color theme="1"/>
      <name val="맑은 고딕"/>
      <family val="3"/>
      <charset val="129"/>
      <scheme val="major"/>
    </font>
    <font>
      <sz val="10"/>
      <color theme="1"/>
      <name val="맑은 고딕"/>
      <family val="3"/>
      <charset val="129"/>
      <scheme val="major"/>
    </font>
    <font>
      <b/>
      <sz val="12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rgb="FF0070C0"/>
        <bgColor theme="1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</fills>
  <borders count="12">
    <border>
      <left/>
      <right/>
      <top/>
      <bottom/>
      <diagonal/>
    </border>
    <border>
      <left/>
      <right/>
      <top style="thin">
        <color theme="1"/>
      </top>
      <bottom/>
      <diagonal/>
    </border>
    <border>
      <left/>
      <right style="thin">
        <color theme="1"/>
      </right>
      <top style="thin">
        <color theme="1"/>
      </top>
      <bottom/>
      <diagonal/>
    </border>
    <border>
      <left/>
      <right style="thin">
        <color theme="5" tint="0.39997558519241921"/>
      </right>
      <top/>
      <bottom style="thin">
        <color theme="5" tint="0.39997558519241921"/>
      </bottom>
      <diagonal/>
    </border>
    <border>
      <left style="thin">
        <color theme="5" tint="0.39997558519241921"/>
      </left>
      <right style="thin">
        <color theme="5" tint="0.39997558519241921"/>
      </right>
      <top/>
      <bottom style="thin">
        <color theme="5" tint="0.39997558519241921"/>
      </bottom>
      <diagonal/>
    </border>
    <border>
      <left style="thin">
        <color theme="5" tint="0.39997558519241921"/>
      </left>
      <right/>
      <top/>
      <bottom style="thin">
        <color theme="5" tint="0.39997558519241921"/>
      </bottom>
      <diagonal/>
    </border>
    <border>
      <left/>
      <right style="thin">
        <color theme="5" tint="0.39997558519241921"/>
      </right>
      <top style="thin">
        <color theme="5" tint="0.39997558519241921"/>
      </top>
      <bottom style="thin">
        <color theme="5" tint="0.39997558519241921"/>
      </bottom>
      <diagonal/>
    </border>
    <border>
      <left style="thin">
        <color theme="5" tint="0.39997558519241921"/>
      </left>
      <right style="thin">
        <color theme="5" tint="0.39997558519241921"/>
      </right>
      <top style="thin">
        <color theme="5" tint="0.39997558519241921"/>
      </top>
      <bottom style="thin">
        <color theme="5" tint="0.39997558519241921"/>
      </bottom>
      <diagonal/>
    </border>
    <border>
      <left style="thin">
        <color theme="5" tint="0.39997558519241921"/>
      </left>
      <right/>
      <top style="thin">
        <color theme="5" tint="0.39997558519241921"/>
      </top>
      <bottom style="thin">
        <color theme="5" tint="0.39997558519241921"/>
      </bottom>
      <diagonal/>
    </border>
    <border>
      <left/>
      <right style="thin">
        <color theme="5" tint="0.39997558519241921"/>
      </right>
      <top style="thin">
        <color theme="5" tint="0.39997558519241921"/>
      </top>
      <bottom/>
      <diagonal/>
    </border>
    <border>
      <left style="thin">
        <color theme="5" tint="0.39997558519241921"/>
      </left>
      <right style="thin">
        <color theme="5" tint="0.39997558519241921"/>
      </right>
      <top style="thin">
        <color theme="5" tint="0.39997558519241921"/>
      </top>
      <bottom/>
      <diagonal/>
    </border>
    <border>
      <left style="thin">
        <color theme="5" tint="0.39997558519241921"/>
      </left>
      <right/>
      <top style="thin">
        <color theme="5" tint="0.39997558519241921"/>
      </top>
      <bottom/>
      <diagonal/>
    </border>
  </borders>
  <cellStyleXfs count="5">
    <xf numFmtId="0" fontId="0" fillId="0" borderId="0">
      <alignment vertical="center"/>
    </xf>
    <xf numFmtId="0" fontId="2" fillId="0" borderId="0"/>
    <xf numFmtId="0" fontId="2" fillId="0" borderId="0"/>
    <xf numFmtId="0" fontId="4" fillId="0" borderId="0"/>
    <xf numFmtId="176" fontId="4" fillId="0" borderId="0" applyFont="0" applyFill="0" applyBorder="0" applyAlignment="0" applyProtection="0"/>
  </cellStyleXfs>
  <cellXfs count="50">
    <xf numFmtId="0" fontId="0" fillId="0" borderId="0" xfId="0">
      <alignment vertical="center"/>
    </xf>
    <xf numFmtId="0" fontId="2" fillId="0" borderId="0" xfId="1"/>
    <xf numFmtId="0" fontId="3" fillId="0" borderId="0" xfId="2" applyFont="1"/>
    <xf numFmtId="0" fontId="5" fillId="0" borderId="0" xfId="3" applyFont="1"/>
    <xf numFmtId="0" fontId="6" fillId="0" borderId="0" xfId="3" applyNumberFormat="1" applyFont="1" applyAlignment="1">
      <alignment wrapText="1"/>
    </xf>
    <xf numFmtId="0" fontId="5" fillId="0" borderId="0" xfId="3" applyNumberFormat="1" applyFont="1"/>
    <xf numFmtId="0" fontId="8" fillId="0" borderId="0" xfId="3" applyNumberFormat="1" applyFont="1" applyAlignment="1">
      <alignment wrapText="1"/>
    </xf>
    <xf numFmtId="0" fontId="5" fillId="0" borderId="0" xfId="3" applyFont="1" applyFill="1"/>
    <xf numFmtId="0" fontId="8" fillId="0" borderId="0" xfId="3" applyNumberFormat="1" applyFont="1" applyFill="1" applyAlignment="1">
      <alignment wrapText="1"/>
    </xf>
    <xf numFmtId="0" fontId="5" fillId="0" borderId="0" xfId="3" applyNumberFormat="1" applyFont="1" applyFill="1"/>
    <xf numFmtId="0" fontId="8" fillId="0" borderId="0" xfId="3" applyFont="1" applyAlignment="1">
      <alignment horizontal="center" wrapText="1"/>
    </xf>
    <xf numFmtId="0" fontId="9" fillId="0" borderId="0" xfId="4" applyNumberFormat="1" applyFont="1" applyAlignment="1">
      <alignment horizontal="center" wrapText="1"/>
    </xf>
    <xf numFmtId="0" fontId="8" fillId="0" borderId="0" xfId="4" applyNumberFormat="1" applyFont="1" applyAlignment="1">
      <alignment horizontal="center" wrapText="1"/>
    </xf>
    <xf numFmtId="0" fontId="8" fillId="0" borderId="0" xfId="3" applyNumberFormat="1" applyFont="1" applyAlignment="1">
      <alignment horizontal="center" wrapText="1"/>
    </xf>
    <xf numFmtId="0" fontId="10" fillId="0" borderId="0" xfId="3" applyNumberFormat="1" applyFont="1"/>
    <xf numFmtId="176" fontId="8" fillId="0" borderId="0" xfId="4" applyFont="1" applyAlignment="1">
      <alignment horizontal="center" wrapText="1"/>
    </xf>
    <xf numFmtId="176" fontId="3" fillId="0" borderId="0" xfId="4" applyFont="1"/>
    <xf numFmtId="0" fontId="0" fillId="0" borderId="0" xfId="0" pivotButton="1">
      <alignment vertical="center"/>
    </xf>
    <xf numFmtId="0" fontId="0" fillId="0" borderId="0" xfId="0" applyNumberFormat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12" fillId="2" borderId="0" xfId="0" applyFont="1" applyFill="1" applyBorder="1" applyAlignment="1">
      <alignment horizontal="center" vertical="center"/>
    </xf>
    <xf numFmtId="0" fontId="0" fillId="0" borderId="0" xfId="0" applyAlignment="1">
      <alignment horizontal="left" vertical="center" indent="1"/>
    </xf>
    <xf numFmtId="0" fontId="13" fillId="0" borderId="0" xfId="3" applyFont="1" applyFill="1" applyBorder="1" applyAlignment="1">
      <alignment horizontal="center" wrapText="1"/>
    </xf>
    <xf numFmtId="0" fontId="14" fillId="0" borderId="0" xfId="3" applyFont="1" applyFill="1" applyBorder="1" applyAlignment="1">
      <alignment horizontal="center" wrapText="1"/>
    </xf>
    <xf numFmtId="0" fontId="15" fillId="3" borderId="3" xfId="1" applyFont="1" applyFill="1" applyBorder="1" applyAlignment="1">
      <alignment horizontal="center" vertical="center" wrapText="1"/>
    </xf>
    <xf numFmtId="0" fontId="15" fillId="3" borderId="4" xfId="1" applyFont="1" applyFill="1" applyBorder="1" applyAlignment="1">
      <alignment horizontal="center" vertical="center" wrapText="1"/>
    </xf>
    <xf numFmtId="0" fontId="15" fillId="3" borderId="5" xfId="1" applyFont="1" applyFill="1" applyBorder="1" applyAlignment="1">
      <alignment horizontal="center" vertical="center" wrapText="1"/>
    </xf>
    <xf numFmtId="14" fontId="16" fillId="4" borderId="6" xfId="1" applyNumberFormat="1" applyFont="1" applyFill="1" applyBorder="1" applyAlignment="1">
      <alignment horizontal="center" vertical="center" wrapText="1"/>
    </xf>
    <xf numFmtId="14" fontId="16" fillId="4" borderId="7" xfId="1" applyNumberFormat="1" applyFont="1" applyFill="1" applyBorder="1" applyAlignment="1">
      <alignment horizontal="center" vertical="center" wrapText="1"/>
    </xf>
    <xf numFmtId="177" fontId="16" fillId="4" borderId="7" xfId="1" applyNumberFormat="1" applyFont="1" applyFill="1" applyBorder="1" applyAlignment="1">
      <alignment horizontal="center" vertical="center" wrapText="1"/>
    </xf>
    <xf numFmtId="20" fontId="16" fillId="4" borderId="7" xfId="1" applyNumberFormat="1" applyFont="1" applyFill="1" applyBorder="1" applyAlignment="1">
      <alignment horizontal="center" vertical="center" wrapText="1"/>
    </xf>
    <xf numFmtId="0" fontId="16" fillId="4" borderId="7" xfId="1" applyFont="1" applyFill="1" applyBorder="1" applyAlignment="1">
      <alignment horizontal="center" vertical="center" wrapText="1"/>
    </xf>
    <xf numFmtId="0" fontId="16" fillId="4" borderId="8" xfId="1" applyFont="1" applyFill="1" applyBorder="1" applyAlignment="1">
      <alignment horizontal="center" vertical="center" wrapText="1"/>
    </xf>
    <xf numFmtId="14" fontId="16" fillId="5" borderId="6" xfId="1" applyNumberFormat="1" applyFont="1" applyFill="1" applyBorder="1" applyAlignment="1">
      <alignment horizontal="center" vertical="center" wrapText="1"/>
    </xf>
    <xf numFmtId="14" fontId="16" fillId="5" borderId="7" xfId="1" applyNumberFormat="1" applyFont="1" applyFill="1" applyBorder="1" applyAlignment="1">
      <alignment horizontal="center" vertical="center" wrapText="1"/>
    </xf>
    <xf numFmtId="177" fontId="16" fillId="5" borderId="7" xfId="1" applyNumberFormat="1" applyFont="1" applyFill="1" applyBorder="1" applyAlignment="1">
      <alignment horizontal="center" vertical="center" wrapText="1"/>
    </xf>
    <xf numFmtId="20" fontId="16" fillId="5" borderId="7" xfId="1" applyNumberFormat="1" applyFont="1" applyFill="1" applyBorder="1" applyAlignment="1">
      <alignment horizontal="center" vertical="center" wrapText="1"/>
    </xf>
    <xf numFmtId="0" fontId="16" fillId="5" borderId="7" xfId="1" applyFont="1" applyFill="1" applyBorder="1" applyAlignment="1">
      <alignment horizontal="center" vertical="center" wrapText="1"/>
    </xf>
    <xf numFmtId="0" fontId="16" fillId="5" borderId="8" xfId="1" applyFont="1" applyFill="1" applyBorder="1" applyAlignment="1">
      <alignment horizontal="center" vertical="center" wrapText="1"/>
    </xf>
    <xf numFmtId="14" fontId="16" fillId="4" borderId="9" xfId="1" applyNumberFormat="1" applyFont="1" applyFill="1" applyBorder="1" applyAlignment="1">
      <alignment horizontal="center" vertical="center" wrapText="1"/>
    </xf>
    <xf numFmtId="14" fontId="16" fillId="4" borderId="10" xfId="1" applyNumberFormat="1" applyFont="1" applyFill="1" applyBorder="1" applyAlignment="1">
      <alignment horizontal="center" vertical="center" wrapText="1"/>
    </xf>
    <xf numFmtId="177" fontId="16" fillId="4" borderId="10" xfId="1" applyNumberFormat="1" applyFont="1" applyFill="1" applyBorder="1" applyAlignment="1">
      <alignment horizontal="center" vertical="center" wrapText="1"/>
    </xf>
    <xf numFmtId="20" fontId="16" fillId="4" borderId="10" xfId="1" applyNumberFormat="1" applyFont="1" applyFill="1" applyBorder="1" applyAlignment="1">
      <alignment horizontal="center" vertical="center" wrapText="1"/>
    </xf>
    <xf numFmtId="0" fontId="16" fillId="4" borderId="10" xfId="1" applyFont="1" applyFill="1" applyBorder="1" applyAlignment="1">
      <alignment horizontal="center" vertical="center" wrapText="1"/>
    </xf>
    <xf numFmtId="0" fontId="16" fillId="4" borderId="11" xfId="1" applyFont="1" applyFill="1" applyBorder="1" applyAlignment="1">
      <alignment horizontal="center" vertical="center" wrapText="1"/>
    </xf>
    <xf numFmtId="0" fontId="6" fillId="0" borderId="0" xfId="3" applyFont="1" applyAlignment="1">
      <alignment horizontal="center" wrapText="1"/>
    </xf>
    <xf numFmtId="0" fontId="11" fillId="0" borderId="0" xfId="3" applyFont="1" applyFill="1" applyBorder="1" applyAlignment="1">
      <alignment horizontal="left" wrapText="1"/>
    </xf>
  </cellXfs>
  <cellStyles count="5">
    <cellStyle name="Currency 4" xfId="4"/>
    <cellStyle name="Normal 3" xfId="2"/>
    <cellStyle name="Normal 4" xfId="3"/>
    <cellStyle name="표준" xfId="0" builtinId="0"/>
    <cellStyle name="표준 2" xfId="1"/>
  </cellStyles>
  <dxfs count="27">
    <dxf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border outline="0">
        <left style="thin">
          <color theme="1"/>
        </left>
        <top style="thin">
          <color theme="1"/>
        </top>
        <bottom style="thin">
          <color theme="1"/>
        </bottom>
      </border>
    </dxf>
    <dxf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맑은 고딕"/>
        <scheme val="minor"/>
      </font>
      <fill>
        <patternFill patternType="solid">
          <fgColor theme="1"/>
          <bgColor rgb="FF0070C0"/>
        </patternFill>
      </fill>
      <alignment horizontal="center" vertical="center" textRotation="0" wrapText="0" indent="0" justifyLastLine="0" shrinkToFit="0" readingOrder="0"/>
    </dxf>
    <dxf>
      <fill>
        <patternFill>
          <bgColor rgb="FF92D0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scheme val="minor"/>
      </font>
      <fill>
        <patternFill patternType="solid">
          <fgColor indexed="64"/>
          <bgColor theme="9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5" tint="0.39997558519241921"/>
        </left>
        <right/>
        <top style="thin">
          <color theme="5" tint="0.39997558519241921"/>
        </top>
        <bottom style="thin">
          <color theme="5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scheme val="minor"/>
      </font>
      <fill>
        <patternFill patternType="solid">
          <fgColor indexed="64"/>
          <bgColor theme="9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5" tint="0.39997558519241921"/>
        </left>
        <right style="thin">
          <color theme="5" tint="0.39997558519241921"/>
        </right>
        <top style="thin">
          <color theme="5" tint="0.39997558519241921"/>
        </top>
        <bottom style="thin">
          <color theme="5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scheme val="minor"/>
      </font>
      <fill>
        <patternFill patternType="solid">
          <fgColor indexed="64"/>
          <bgColor theme="9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5" tint="0.39997558519241921"/>
        </left>
        <right style="thin">
          <color theme="5" tint="0.39997558519241921"/>
        </right>
        <top style="thin">
          <color theme="5" tint="0.39997558519241921"/>
        </top>
        <bottom style="thin">
          <color theme="5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scheme val="minor"/>
      </font>
      <fill>
        <patternFill patternType="solid">
          <fgColor indexed="64"/>
          <bgColor theme="9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5" tint="0.39997558519241921"/>
        </left>
        <right style="thin">
          <color theme="5" tint="0.39997558519241921"/>
        </right>
        <top style="thin">
          <color theme="5" tint="0.39997558519241921"/>
        </top>
        <bottom style="thin">
          <color theme="5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scheme val="minor"/>
      </font>
      <fill>
        <patternFill patternType="solid">
          <fgColor indexed="64"/>
          <bgColor theme="9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5" tint="0.39997558519241921"/>
        </left>
        <right style="thin">
          <color theme="5" tint="0.39997558519241921"/>
        </right>
        <top style="thin">
          <color theme="5" tint="0.39997558519241921"/>
        </top>
        <bottom style="thin">
          <color theme="5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scheme val="minor"/>
      </font>
      <fill>
        <patternFill patternType="solid">
          <fgColor indexed="64"/>
          <bgColor theme="9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5" tint="0.39997558519241921"/>
        </left>
        <right style="thin">
          <color theme="5" tint="0.39997558519241921"/>
        </right>
        <top style="thin">
          <color theme="5" tint="0.39997558519241921"/>
        </top>
        <bottom style="thin">
          <color theme="5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scheme val="minor"/>
      </font>
      <fill>
        <patternFill patternType="solid">
          <fgColor indexed="64"/>
          <bgColor theme="9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5" tint="0.39997558519241921"/>
        </left>
        <right style="thin">
          <color theme="5" tint="0.39997558519241921"/>
        </right>
        <top style="thin">
          <color theme="5" tint="0.39997558519241921"/>
        </top>
        <bottom style="thin">
          <color theme="5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scheme val="minor"/>
      </font>
      <numFmt numFmtId="25" formatCode="h:mm"/>
      <fill>
        <patternFill patternType="solid">
          <fgColor indexed="64"/>
          <bgColor theme="9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5" tint="0.39997558519241921"/>
        </left>
        <right style="thin">
          <color theme="5" tint="0.39997558519241921"/>
        </right>
        <top style="thin">
          <color theme="5" tint="0.39997558519241921"/>
        </top>
        <bottom style="thin">
          <color theme="5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scheme val="minor"/>
      </font>
      <numFmt numFmtId="177" formatCode="0_);[Red]\(0\)"/>
      <fill>
        <patternFill patternType="solid">
          <fgColor indexed="64"/>
          <bgColor theme="9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5" tint="0.39997558519241921"/>
        </left>
        <right style="thin">
          <color theme="5" tint="0.39997558519241921"/>
        </right>
        <top style="thin">
          <color theme="5" tint="0.39997558519241921"/>
        </top>
        <bottom style="thin">
          <color theme="5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scheme val="minor"/>
      </font>
      <numFmt numFmtId="19" formatCode="yyyy/mm/dd"/>
      <fill>
        <patternFill patternType="solid">
          <fgColor indexed="64"/>
          <bgColor theme="9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5" tint="0.39997558519241921"/>
        </left>
        <right style="thin">
          <color theme="5" tint="0.39997558519241921"/>
        </right>
        <top style="thin">
          <color theme="5" tint="0.39997558519241921"/>
        </top>
        <bottom style="thin">
          <color theme="5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scheme val="minor"/>
      </font>
      <numFmt numFmtId="19" formatCode="yyyy/mm/dd"/>
      <fill>
        <patternFill patternType="solid">
          <fgColor indexed="64"/>
          <bgColor theme="9" tint="0.39997558519241921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theme="5" tint="0.39997558519241921"/>
        </right>
        <top style="thin">
          <color theme="5" tint="0.39997558519241921"/>
        </top>
        <bottom style="thin">
          <color theme="5" tint="0.39997558519241921"/>
        </bottom>
        <vertical/>
        <horizontal/>
      </border>
    </dxf>
    <dxf>
      <border outline="0">
        <top style="thin">
          <color theme="5" tint="0.39997558519241921"/>
        </top>
      </border>
    </dxf>
    <dxf>
      <border outline="0">
        <left style="thin">
          <color theme="5" tint="0.39997558519241921"/>
        </left>
        <right style="thin">
          <color theme="5" tint="0.39997558519241921"/>
        </right>
        <top style="thin">
          <color theme="5" tint="0.39997558519241921"/>
        </top>
        <bottom style="thin">
          <color theme="5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scheme val="minor"/>
      </font>
      <fill>
        <patternFill patternType="solid">
          <fgColor indexed="64"/>
          <bgColor theme="9" tint="0.39997558519241921"/>
        </patternFill>
      </fill>
      <alignment horizontal="center" vertical="center" textRotation="0" wrapText="1" indent="0" justifyLastLine="0" shrinkToFit="0" readingOrder="0"/>
    </dxf>
    <dxf>
      <border outline="0">
        <bottom style="thin">
          <color theme="5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맑은 고딕"/>
        <scheme val="minor"/>
      </font>
      <fill>
        <patternFill patternType="solid">
          <fgColor indexed="64"/>
          <bgColor theme="6" tint="0.5999938962981048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5" tint="0.39997558519241921"/>
        </left>
        <right style="thin">
          <color theme="5" tint="0.39997558519241921"/>
        </right>
        <top/>
        <bottom/>
      </border>
    </dxf>
  </dxfs>
  <tableStyles count="0" defaultTableStyle="TableStyleMedium2" defaultPivotStyle="PivotStyleLight16"/>
  <colors>
    <mruColors>
      <color rgb="FF92D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07/relationships/slicerCache" Target="slicerCaches/slicerCache1.xml"/><Relationship Id="rId13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3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2.xml"/><Relationship Id="rId11" Type="http://schemas.openxmlformats.org/officeDocument/2006/relationships/styles" Target="styles.xml"/><Relationship Id="rId5" Type="http://schemas.openxmlformats.org/officeDocument/2006/relationships/pivotCacheDefinition" Target="pivotCache/pivotCacheDefinition1.xml"/><Relationship Id="rId15" Type="http://schemas.openxmlformats.org/officeDocument/2006/relationships/calcChain" Target="calcChain.xml"/><Relationship Id="rId10" Type="http://schemas.openxmlformats.org/officeDocument/2006/relationships/connections" Target="connection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powerPivotData" Target="model/item.data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[프로젝트3(완성).xlsx]보고서!피벗 테이블3</c:name>
    <c:fmtId val="3"/>
  </c:pivotSource>
  <c:chart>
    <c:autoTitleDeleted val="0"/>
    <c:pivotFmts>
      <c:pivotFmt>
        <c:idx val="0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1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2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3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2"/>
            </a:solidFill>
            <a:ln w="9525">
              <a:solidFill>
                <a:schemeClr val="accent2"/>
              </a:solidFill>
            </a:ln>
            <a:effectLst/>
          </c:spPr>
        </c:marker>
      </c:pivotFmt>
    </c:pivotFmts>
    <c:plotArea>
      <c:layout/>
      <c:lineChart>
        <c:grouping val="standard"/>
        <c:varyColors val="0"/>
        <c:ser>
          <c:idx val="0"/>
          <c:order val="0"/>
          <c:tx>
            <c:strRef>
              <c:f>보고서!$B$3</c:f>
              <c:strCache>
                <c:ptCount val="1"/>
                <c:pt idx="0">
                  <c:v>최대값: 1분기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보고서!$A$4:$A$13</c:f>
              <c:strCache>
                <c:ptCount val="9"/>
                <c:pt idx="0">
                  <c:v>가습기</c:v>
                </c:pt>
                <c:pt idx="1">
                  <c:v>공기청정기</c:v>
                </c:pt>
                <c:pt idx="2">
                  <c:v>노트북</c:v>
                </c:pt>
                <c:pt idx="3">
                  <c:v>벽걸이 TV</c:v>
                </c:pt>
                <c:pt idx="4">
                  <c:v>선풍기</c:v>
                </c:pt>
                <c:pt idx="5">
                  <c:v>세탁기</c:v>
                </c:pt>
                <c:pt idx="6">
                  <c:v>에어컨</c:v>
                </c:pt>
                <c:pt idx="7">
                  <c:v>제습기</c:v>
                </c:pt>
                <c:pt idx="8">
                  <c:v>프린터</c:v>
                </c:pt>
              </c:strCache>
            </c:strRef>
          </c:cat>
          <c:val>
            <c:numRef>
              <c:f>보고서!$B$4:$B$13</c:f>
              <c:numCache>
                <c:formatCode>General</c:formatCode>
                <c:ptCount val="9"/>
                <c:pt idx="0">
                  <c:v>737620</c:v>
                </c:pt>
                <c:pt idx="1">
                  <c:v>198880</c:v>
                </c:pt>
                <c:pt idx="2">
                  <c:v>968950</c:v>
                </c:pt>
                <c:pt idx="3">
                  <c:v>941410</c:v>
                </c:pt>
                <c:pt idx="4">
                  <c:v>996650</c:v>
                </c:pt>
                <c:pt idx="5">
                  <c:v>879700</c:v>
                </c:pt>
                <c:pt idx="6">
                  <c:v>935360</c:v>
                </c:pt>
                <c:pt idx="7">
                  <c:v>660640</c:v>
                </c:pt>
                <c:pt idx="8">
                  <c:v>878520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469-4A90-A9B1-C61602482334}"/>
            </c:ext>
          </c:extLst>
        </c:ser>
        <c:ser>
          <c:idx val="1"/>
          <c:order val="1"/>
          <c:tx>
            <c:strRef>
              <c:f>보고서!$C$3</c:f>
              <c:strCache>
                <c:ptCount val="1"/>
                <c:pt idx="0">
                  <c:v>최대값: 2분기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보고서!$A$4:$A$13</c:f>
              <c:strCache>
                <c:ptCount val="9"/>
                <c:pt idx="0">
                  <c:v>가습기</c:v>
                </c:pt>
                <c:pt idx="1">
                  <c:v>공기청정기</c:v>
                </c:pt>
                <c:pt idx="2">
                  <c:v>노트북</c:v>
                </c:pt>
                <c:pt idx="3">
                  <c:v>벽걸이 TV</c:v>
                </c:pt>
                <c:pt idx="4">
                  <c:v>선풍기</c:v>
                </c:pt>
                <c:pt idx="5">
                  <c:v>세탁기</c:v>
                </c:pt>
                <c:pt idx="6">
                  <c:v>에어컨</c:v>
                </c:pt>
                <c:pt idx="7">
                  <c:v>제습기</c:v>
                </c:pt>
                <c:pt idx="8">
                  <c:v>프린터</c:v>
                </c:pt>
              </c:strCache>
            </c:strRef>
          </c:cat>
          <c:val>
            <c:numRef>
              <c:f>보고서!$C$4:$C$13</c:f>
              <c:numCache>
                <c:formatCode>General</c:formatCode>
                <c:ptCount val="9"/>
                <c:pt idx="0">
                  <c:v>575100</c:v>
                </c:pt>
                <c:pt idx="1">
                  <c:v>581790</c:v>
                </c:pt>
                <c:pt idx="2">
                  <c:v>793680</c:v>
                </c:pt>
                <c:pt idx="3">
                  <c:v>629370</c:v>
                </c:pt>
                <c:pt idx="4">
                  <c:v>961460</c:v>
                </c:pt>
                <c:pt idx="5">
                  <c:v>913980</c:v>
                </c:pt>
                <c:pt idx="6">
                  <c:v>993460</c:v>
                </c:pt>
                <c:pt idx="7">
                  <c:v>688240</c:v>
                </c:pt>
                <c:pt idx="8">
                  <c:v>720000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469-4A90-A9B1-C6160248233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8720896"/>
        <c:axId val="398721224"/>
      </c:lineChart>
      <c:catAx>
        <c:axId val="3987208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398721224"/>
        <c:crosses val="autoZero"/>
        <c:auto val="1"/>
        <c:lblAlgn val="ctr"/>
        <c:lblOffset val="100"/>
        <c:noMultiLvlLbl val="0"/>
      </c:catAx>
      <c:valAx>
        <c:axId val="3987212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39872089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[프로젝트3(완성).xlsx]상반기 판매 현황!피벗 테이블4</c:name>
    <c:fmtId val="1"/>
  </c:pivotSource>
  <c:chart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'상반기 판매 현황'!$B$3</c:f>
              <c:strCache>
                <c:ptCount val="1"/>
                <c:pt idx="0">
                  <c:v>합계: 1분기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multiLvlStrRef>
              <c:f>'상반기 판매 현황'!$A$4:$A$24</c:f>
              <c:multiLvlStrCache>
                <c:ptCount val="18"/>
                <c:lvl>
                  <c:pt idx="0">
                    <c:v>가습기</c:v>
                  </c:pt>
                  <c:pt idx="1">
                    <c:v>공기청정기</c:v>
                  </c:pt>
                  <c:pt idx="2">
                    <c:v>노트북</c:v>
                  </c:pt>
                  <c:pt idx="3">
                    <c:v>벽걸이 TV</c:v>
                  </c:pt>
                  <c:pt idx="4">
                    <c:v>선풍기</c:v>
                  </c:pt>
                  <c:pt idx="5">
                    <c:v>세탁기</c:v>
                  </c:pt>
                  <c:pt idx="6">
                    <c:v>에어컨</c:v>
                  </c:pt>
                  <c:pt idx="7">
                    <c:v>제습기</c:v>
                  </c:pt>
                  <c:pt idx="8">
                    <c:v>프린터</c:v>
                  </c:pt>
                  <c:pt idx="9">
                    <c:v>가습기</c:v>
                  </c:pt>
                  <c:pt idx="10">
                    <c:v>공기청정기</c:v>
                  </c:pt>
                  <c:pt idx="11">
                    <c:v>노트북</c:v>
                  </c:pt>
                  <c:pt idx="12">
                    <c:v>벽걸이 TV</c:v>
                  </c:pt>
                  <c:pt idx="13">
                    <c:v>선풍기</c:v>
                  </c:pt>
                  <c:pt idx="14">
                    <c:v>세탁기</c:v>
                  </c:pt>
                  <c:pt idx="15">
                    <c:v>에어컨</c:v>
                  </c:pt>
                  <c:pt idx="16">
                    <c:v>제습기</c:v>
                  </c:pt>
                  <c:pt idx="17">
                    <c:v>프린터</c:v>
                  </c:pt>
                </c:lvl>
                <c:lvl>
                  <c:pt idx="0">
                    <c:v>2016</c:v>
                  </c:pt>
                  <c:pt idx="9">
                    <c:v>2017</c:v>
                  </c:pt>
                </c:lvl>
              </c:multiLvlStrCache>
            </c:multiLvlStrRef>
          </c:cat>
          <c:val>
            <c:numRef>
              <c:f>'상반기 판매 현황'!$B$4:$B$24</c:f>
              <c:numCache>
                <c:formatCode>General</c:formatCode>
                <c:ptCount val="18"/>
                <c:pt idx="0">
                  <c:v>1147560</c:v>
                </c:pt>
                <c:pt idx="1">
                  <c:v>391410</c:v>
                </c:pt>
                <c:pt idx="2">
                  <c:v>2122080</c:v>
                </c:pt>
                <c:pt idx="3">
                  <c:v>1414860</c:v>
                </c:pt>
                <c:pt idx="4">
                  <c:v>2169060</c:v>
                </c:pt>
                <c:pt idx="5">
                  <c:v>1651280</c:v>
                </c:pt>
                <c:pt idx="6">
                  <c:v>2190060</c:v>
                </c:pt>
                <c:pt idx="7">
                  <c:v>1905330</c:v>
                </c:pt>
                <c:pt idx="8">
                  <c:v>1525910</c:v>
                </c:pt>
                <c:pt idx="9">
                  <c:v>894780</c:v>
                </c:pt>
                <c:pt idx="10">
                  <c:v>209800</c:v>
                </c:pt>
                <c:pt idx="11">
                  <c:v>829770</c:v>
                </c:pt>
                <c:pt idx="12">
                  <c:v>1402970</c:v>
                </c:pt>
                <c:pt idx="13">
                  <c:v>2179280</c:v>
                </c:pt>
                <c:pt idx="14">
                  <c:v>1093700</c:v>
                </c:pt>
                <c:pt idx="15">
                  <c:v>1209510</c:v>
                </c:pt>
                <c:pt idx="16">
                  <c:v>869060</c:v>
                </c:pt>
                <c:pt idx="17">
                  <c:v>1620520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B05-45FD-8D49-D19E8601F7D7}"/>
            </c:ext>
          </c:extLst>
        </c:ser>
        <c:ser>
          <c:idx val="1"/>
          <c:order val="1"/>
          <c:tx>
            <c:strRef>
              <c:f>'상반기 판매 현황'!$C$3</c:f>
              <c:strCache>
                <c:ptCount val="1"/>
                <c:pt idx="0">
                  <c:v>합계: 2분기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multiLvlStrRef>
              <c:f>'상반기 판매 현황'!$A$4:$A$24</c:f>
              <c:multiLvlStrCache>
                <c:ptCount val="18"/>
                <c:lvl>
                  <c:pt idx="0">
                    <c:v>가습기</c:v>
                  </c:pt>
                  <c:pt idx="1">
                    <c:v>공기청정기</c:v>
                  </c:pt>
                  <c:pt idx="2">
                    <c:v>노트북</c:v>
                  </c:pt>
                  <c:pt idx="3">
                    <c:v>벽걸이 TV</c:v>
                  </c:pt>
                  <c:pt idx="4">
                    <c:v>선풍기</c:v>
                  </c:pt>
                  <c:pt idx="5">
                    <c:v>세탁기</c:v>
                  </c:pt>
                  <c:pt idx="6">
                    <c:v>에어컨</c:v>
                  </c:pt>
                  <c:pt idx="7">
                    <c:v>제습기</c:v>
                  </c:pt>
                  <c:pt idx="8">
                    <c:v>프린터</c:v>
                  </c:pt>
                  <c:pt idx="9">
                    <c:v>가습기</c:v>
                  </c:pt>
                  <c:pt idx="10">
                    <c:v>공기청정기</c:v>
                  </c:pt>
                  <c:pt idx="11">
                    <c:v>노트북</c:v>
                  </c:pt>
                  <c:pt idx="12">
                    <c:v>벽걸이 TV</c:v>
                  </c:pt>
                  <c:pt idx="13">
                    <c:v>선풍기</c:v>
                  </c:pt>
                  <c:pt idx="14">
                    <c:v>세탁기</c:v>
                  </c:pt>
                  <c:pt idx="15">
                    <c:v>에어컨</c:v>
                  </c:pt>
                  <c:pt idx="16">
                    <c:v>제습기</c:v>
                  </c:pt>
                  <c:pt idx="17">
                    <c:v>프린터</c:v>
                  </c:pt>
                </c:lvl>
                <c:lvl>
                  <c:pt idx="0">
                    <c:v>2016</c:v>
                  </c:pt>
                  <c:pt idx="9">
                    <c:v>2017</c:v>
                  </c:pt>
                </c:lvl>
              </c:multiLvlStrCache>
            </c:multiLvlStrRef>
          </c:cat>
          <c:val>
            <c:numRef>
              <c:f>'상반기 판매 현황'!$C$4:$C$24</c:f>
              <c:numCache>
                <c:formatCode>General</c:formatCode>
                <c:ptCount val="18"/>
                <c:pt idx="0">
                  <c:v>615800</c:v>
                </c:pt>
                <c:pt idx="1">
                  <c:v>503320</c:v>
                </c:pt>
                <c:pt idx="2">
                  <c:v>1257050</c:v>
                </c:pt>
                <c:pt idx="3">
                  <c:v>636700</c:v>
                </c:pt>
                <c:pt idx="4">
                  <c:v>1545720</c:v>
                </c:pt>
                <c:pt idx="5">
                  <c:v>3901850</c:v>
                </c:pt>
                <c:pt idx="6">
                  <c:v>1624590</c:v>
                </c:pt>
                <c:pt idx="7">
                  <c:v>1723460</c:v>
                </c:pt>
                <c:pt idx="8">
                  <c:v>1731700</c:v>
                </c:pt>
                <c:pt idx="9">
                  <c:v>1177010</c:v>
                </c:pt>
                <c:pt idx="10">
                  <c:v>1133630</c:v>
                </c:pt>
                <c:pt idx="11">
                  <c:v>640850</c:v>
                </c:pt>
                <c:pt idx="12">
                  <c:v>983590</c:v>
                </c:pt>
                <c:pt idx="13">
                  <c:v>2004490</c:v>
                </c:pt>
                <c:pt idx="14">
                  <c:v>997900</c:v>
                </c:pt>
                <c:pt idx="15">
                  <c:v>983430</c:v>
                </c:pt>
                <c:pt idx="16">
                  <c:v>720940</c:v>
                </c:pt>
                <c:pt idx="17">
                  <c:v>1279040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B05-45FD-8D49-D19E8601F7D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27917016"/>
        <c:axId val="327917672"/>
      </c:barChart>
      <c:catAx>
        <c:axId val="3279170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327917672"/>
        <c:crosses val="autoZero"/>
        <c:auto val="1"/>
        <c:lblAlgn val="ctr"/>
        <c:lblOffset val="100"/>
        <c:noMultiLvlLbl val="0"/>
      </c:catAx>
      <c:valAx>
        <c:axId val="3279176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32791701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376237</xdr:colOff>
      <xdr:row>2</xdr:row>
      <xdr:rowOff>190500</xdr:rowOff>
    </xdr:from>
    <xdr:to>
      <xdr:col>11</xdr:col>
      <xdr:colOff>395287</xdr:colOff>
      <xdr:row>16</xdr:row>
      <xdr:rowOff>0</xdr:rowOff>
    </xdr:to>
    <xdr:graphicFrame macro="">
      <xdr:nvGraphicFramePr>
        <xdr:cNvPr id="5" name="차트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12</xdr:col>
      <xdr:colOff>104775</xdr:colOff>
      <xdr:row>3</xdr:row>
      <xdr:rowOff>104775</xdr:rowOff>
    </xdr:from>
    <xdr:to>
      <xdr:col>15</xdr:col>
      <xdr:colOff>47625</xdr:colOff>
      <xdr:row>16</xdr:row>
      <xdr:rowOff>190500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6" name="시간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시간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9067800" y="733425"/>
              <a:ext cx="1828800" cy="280987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ko-KR" altLang="en-US" sz="1100"/>
                <a:t>이 도형은 슬라이서를 나타냅니다. 슬라이서는 Excel 2010 이상에서 지원됩니다.
이 도형이 이전 버전의 Excel에서 수정되었거나 통합 문서가 Excel 2003 또는 이전 버전에서 저장된 경우 슬라이서를 사용할 수 없습니다.</a:t>
              </a:r>
            </a:p>
          </xdr:txBody>
        </xdr:sp>
      </mc:Fallback>
    </mc:AlternateContent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459105</xdr:colOff>
      <xdr:row>1</xdr:row>
      <xdr:rowOff>111442</xdr:rowOff>
    </xdr:from>
    <xdr:to>
      <xdr:col>13</xdr:col>
      <xdr:colOff>9525</xdr:colOff>
      <xdr:row>17</xdr:row>
      <xdr:rowOff>109537</xdr:rowOff>
    </xdr:to>
    <xdr:graphicFrame macro="">
      <xdr:nvGraphicFramePr>
        <xdr:cNvPr id="2" name="차트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pivotCacheDefinition1.xml><?xml version="1.0" encoding="utf-8"?>
<pivotCacheDefinition xmlns="http://schemas.openxmlformats.org/spreadsheetml/2006/main" xmlns:r="http://schemas.openxmlformats.org/officeDocument/2006/relationships" saveData="0" refreshedBy="서은주" refreshedDate="44085.064495949075" backgroundQuery="1" createdVersion="6" refreshedVersion="6" minRefreshableVersion="3" recordCount="0" supportSubquery="1" supportAdvancedDrill="1">
  <cacheSource type="external" connectionId="1"/>
  <cacheFields count="4">
    <cacheField name="[범위].[제품].[제품]" caption="제품" numFmtId="0" hierarchy="3" level="1">
      <sharedItems count="9">
        <s v="가습기"/>
        <s v="공기청정기"/>
        <s v="노트북"/>
        <s v="벽걸이 TV"/>
        <s v="선풍기"/>
        <s v="세탁기"/>
        <s v="에어컨"/>
        <s v="제습기"/>
        <s v="프린터"/>
      </sharedItems>
    </cacheField>
    <cacheField name="[Measures].[최대값: 1분기]" caption="최대값: 1분기" numFmtId="0" hierarchy="16" level="32767"/>
    <cacheField name="[Measures].[최대값: 2분기]" caption="최대값: 2분기" numFmtId="0" hierarchy="17" level="32767"/>
    <cacheField name="[범위].[시간].[시간]" caption="시간" numFmtId="0" hierarchy="1" level="1">
      <sharedItems containsSemiMixedTypes="0" containsNonDate="0" containsString="0"/>
    </cacheField>
  </cacheFields>
  <cacheHierarchies count="18">
    <cacheHierarchy uniqueName="[범위].[날짜]" caption="날짜" attribute="1" time="1" defaultMemberUniqueName="[범위].[날짜].[All]" allUniqueName="[범위].[날짜].[All]" dimensionUniqueName="[범위]" displayFolder="" count="0" memberValueDatatype="7" unbalanced="0"/>
    <cacheHierarchy uniqueName="[범위].[시간]" caption="시간" attribute="1" time="1" defaultMemberUniqueName="[범위].[시간].[All]" allUniqueName="[범위].[시간].[All]" dimensionUniqueName="[범위]" displayFolder="" count="2" memberValueDatatype="7" unbalanced="0">
      <fieldsUsage count="2">
        <fieldUsage x="-1"/>
        <fieldUsage x="3"/>
      </fieldsUsage>
    </cacheHierarchy>
    <cacheHierarchy uniqueName="[범위].[영업지점]" caption="영업지점" attribute="1" defaultMemberUniqueName="[범위].[영업지점].[All]" allUniqueName="[범위].[영업지점].[All]" dimensionUniqueName="[범위]" displayFolder="" count="0" memberValueDatatype="130" unbalanced="0"/>
    <cacheHierarchy uniqueName="[범위].[제품]" caption="제품" attribute="1" defaultMemberUniqueName="[범위].[제품].[All]" allUniqueName="[범위].[제품].[All]" dimensionUniqueName="[범위]" displayFolder="" count="2" memberValueDatatype="130" unbalanced="0">
      <fieldsUsage count="2">
        <fieldUsage x="-1"/>
        <fieldUsage x="0"/>
      </fieldsUsage>
    </cacheHierarchy>
    <cacheHierarchy uniqueName="[범위].[담당 지역]" caption="담당 지역" attribute="1" defaultMemberUniqueName="[범위].[담당 지역].[All]" allUniqueName="[범위].[담당 지역].[All]" dimensionUniqueName="[범위]" displayFolder="" count="0" memberValueDatatype="130" unbalanced="0"/>
    <cacheHierarchy uniqueName="[범위].[1분기]" caption="1분기" attribute="1" defaultMemberUniqueName="[범위].[1분기].[All]" allUniqueName="[범위].[1분기].[All]" dimensionUniqueName="[범위]" displayFolder="" count="0" memberValueDatatype="20" unbalanced="0"/>
    <cacheHierarchy uniqueName="[범위].[2분기]" caption="2분기" attribute="1" defaultMemberUniqueName="[범위].[2분기].[All]" allUniqueName="[범위].[2분기].[All]" dimensionUniqueName="[범위]" displayFolder="" count="0" memberValueDatatype="20" unbalanced="0"/>
    <cacheHierarchy uniqueName="[범위].[3분기]" caption="3분기" attribute="1" defaultMemberUniqueName="[범위].[3분기].[All]" allUniqueName="[범위].[3분기].[All]" dimensionUniqueName="[범위]" displayFolder="" count="0" memberValueDatatype="20" unbalanced="0"/>
    <cacheHierarchy uniqueName="[범위].[4분기]" caption="4분기" attribute="1" defaultMemberUniqueName="[범위].[4분기].[All]" allUniqueName="[범위].[4분기].[All]" dimensionUniqueName="[범위]" displayFolder="" count="0" memberValueDatatype="20" unbalanced="0"/>
    <cacheHierarchy uniqueName="[범위].[날짜(연도)]" caption="날짜(연도)" attribute="1" defaultMemberUniqueName="[범위].[날짜(연도)].[All]" allUniqueName="[범위].[날짜(연도)].[All]" dimensionUniqueName="[범위]" displayFolder="" count="0" memberValueDatatype="130" unbalanced="0"/>
    <cacheHierarchy uniqueName="[Measures].[__XL_Count 범위]" caption="__XL_Count 범위" measure="1" displayFolder="" measureGroup="범위" count="0" hidden="1"/>
    <cacheHierarchy uniqueName="[Measures].[__No measures defined]" caption="__No measures defined" measure="1" displayFolder="" count="0" hidden="1"/>
    <cacheHierarchy uniqueName="[Measures].[합계: 1분기]" caption="합계: 1분기" measure="1" displayFolder="" measureGroup="범위" count="0" hidden="1">
      <extLst>
        <ext xmlns:x15="http://schemas.microsoft.com/office/spreadsheetml/2010/11/main" uri="{B97F6D7D-B522-45F9-BDA1-12C45D357490}">
          <x15:cacheHierarchy aggregatedColumn="5"/>
        </ext>
      </extLst>
    </cacheHierarchy>
    <cacheHierarchy uniqueName="[Measures].[합계: 2분기]" caption="합계: 2분기" measure="1" displayFolder="" measureGroup="범위" count="0" hidden="1">
      <extLst>
        <ext xmlns:x15="http://schemas.microsoft.com/office/spreadsheetml/2010/11/main" uri="{B97F6D7D-B522-45F9-BDA1-12C45D357490}">
          <x15:cacheHierarchy aggregatedColumn="6"/>
        </ext>
      </extLst>
    </cacheHierarchy>
    <cacheHierarchy uniqueName="[Measures].[합계: 3분기]" caption="합계: 3분기" measure="1" displayFolder="" measureGroup="범위" count="0" hidden="1">
      <extLst>
        <ext xmlns:x15="http://schemas.microsoft.com/office/spreadsheetml/2010/11/main" uri="{B97F6D7D-B522-45F9-BDA1-12C45D357490}">
          <x15:cacheHierarchy aggregatedColumn="7"/>
        </ext>
      </extLst>
    </cacheHierarchy>
    <cacheHierarchy uniqueName="[Measures].[합계: 4분기]" caption="합계: 4분기" measure="1" displayFolder="" measureGroup="범위" count="0" hidden="1">
      <extLst>
        <ext xmlns:x15="http://schemas.microsoft.com/office/spreadsheetml/2010/11/main" uri="{B97F6D7D-B522-45F9-BDA1-12C45D357490}">
          <x15:cacheHierarchy aggregatedColumn="8"/>
        </ext>
      </extLst>
    </cacheHierarchy>
    <cacheHierarchy uniqueName="[Measures].[최대값: 1분기]" caption="최대값: 1분기" measure="1" displayFolder="" measureGroup="범위" count="0" oneField="1" hidden="1">
      <fieldsUsage count="1">
        <fieldUsage x="1"/>
      </fieldsUsage>
      <extLst>
        <ext xmlns:x15="http://schemas.microsoft.com/office/spreadsheetml/2010/11/main" uri="{B97F6D7D-B522-45F9-BDA1-12C45D357490}">
          <x15:cacheHierarchy aggregatedColumn="5"/>
        </ext>
      </extLst>
    </cacheHierarchy>
    <cacheHierarchy uniqueName="[Measures].[최대값: 2분기]" caption="최대값: 2분기" measure="1" displayFolder="" measureGroup="범위" count="0" oneField="1" hidden="1">
      <fieldsUsage count="1">
        <fieldUsage x="2"/>
      </fieldsUsage>
      <extLst>
        <ext xmlns:x15="http://schemas.microsoft.com/office/spreadsheetml/2010/11/main" uri="{B97F6D7D-B522-45F9-BDA1-12C45D357490}">
          <x15:cacheHierarchy aggregatedColumn="6"/>
        </ext>
      </extLst>
    </cacheHierarchy>
  </cacheHierarchies>
  <kpis count="0"/>
  <dimensions count="2">
    <dimension measure="1" name="Measures" uniqueName="[Measures]" caption="Measures"/>
    <dimension name="범위" uniqueName="[범위]" caption="범위"/>
  </dimensions>
  <measureGroups count="1">
    <measureGroup name="범위" caption="범위"/>
  </measureGroups>
  <maps count="1">
    <map measureGroup="0" dimension="1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saveData="0" refreshedBy="서은주" refreshedDate="44085.064739236113" backgroundQuery="1" createdVersion="6" refreshedVersion="6" minRefreshableVersion="3" recordCount="0" supportSubquery="1" supportAdvancedDrill="1">
  <cacheSource type="external" connectionId="1"/>
  <cacheFields count="5">
    <cacheField name="[범위].[제품].[제품]" caption="제품" numFmtId="0" hierarchy="3" level="1">
      <sharedItems count="9">
        <s v="가습기"/>
        <s v="공기청정기"/>
        <s v="노트북"/>
        <s v="벽걸이 TV"/>
        <s v="선풍기"/>
        <s v="세탁기"/>
        <s v="에어컨"/>
        <s v="제습기"/>
        <s v="프린터"/>
      </sharedItems>
    </cacheField>
    <cacheField name="[Measures].[합계: 1분기]" caption="합계: 1분기" numFmtId="0" hierarchy="12" level="32767"/>
    <cacheField name="[Measures].[합계: 2분기]" caption="합계: 2분기" numFmtId="0" hierarchy="13" level="32767"/>
    <cacheField name="[범위].[날짜(연도)].[날짜(연도)]" caption="날짜(연도)" numFmtId="0" hierarchy="9" level="1">
      <sharedItems count="2">
        <s v="2016"/>
        <s v="2017"/>
      </sharedItems>
    </cacheField>
    <cacheField name="[범위].[담당 지역].[담당 지역]" caption="담당 지역" numFmtId="0" hierarchy="4" level="1">
      <sharedItems containsSemiMixedTypes="0" containsNonDate="0" containsString="0"/>
    </cacheField>
  </cacheFields>
  <cacheHierarchies count="18">
    <cacheHierarchy uniqueName="[범위].[날짜]" caption="날짜" attribute="1" time="1" defaultMemberUniqueName="[범위].[날짜].[All]" allUniqueName="[범위].[날짜].[All]" dimensionUniqueName="[범위]" displayFolder="" count="2" memberValueDatatype="7" unbalanced="0"/>
    <cacheHierarchy uniqueName="[범위].[시간]" caption="시간" attribute="1" time="1" defaultMemberUniqueName="[범위].[시간].[All]" allUniqueName="[범위].[시간].[All]" dimensionUniqueName="[범위]" displayFolder="" count="0" memberValueDatatype="7" unbalanced="0"/>
    <cacheHierarchy uniqueName="[범위].[영업지점]" caption="영업지점" attribute="1" defaultMemberUniqueName="[범위].[영업지점].[All]" allUniqueName="[범위].[영업지점].[All]" dimensionUniqueName="[범위]" displayFolder="" count="0" memberValueDatatype="130" unbalanced="0"/>
    <cacheHierarchy uniqueName="[범위].[제품]" caption="제품" attribute="1" defaultMemberUniqueName="[범위].[제품].[All]" allUniqueName="[범위].[제품].[All]" dimensionUniqueName="[범위]" displayFolder="" count="2" memberValueDatatype="130" unbalanced="0">
      <fieldsUsage count="2">
        <fieldUsage x="-1"/>
        <fieldUsage x="0"/>
      </fieldsUsage>
    </cacheHierarchy>
    <cacheHierarchy uniqueName="[범위].[담당 지역]" caption="담당 지역" attribute="1" defaultMemberUniqueName="[범위].[담당 지역].[All]" allUniqueName="[범위].[담당 지역].[All]" dimensionUniqueName="[범위]" displayFolder="" count="2" memberValueDatatype="130" unbalanced="0">
      <fieldsUsage count="2">
        <fieldUsage x="-1"/>
        <fieldUsage x="4"/>
      </fieldsUsage>
    </cacheHierarchy>
    <cacheHierarchy uniqueName="[범위].[1분기]" caption="1분기" attribute="1" defaultMemberUniqueName="[범위].[1분기].[All]" allUniqueName="[범위].[1분기].[All]" dimensionUniqueName="[범위]" displayFolder="" count="0" memberValueDatatype="20" unbalanced="0"/>
    <cacheHierarchy uniqueName="[범위].[2분기]" caption="2분기" attribute="1" defaultMemberUniqueName="[범위].[2분기].[All]" allUniqueName="[범위].[2분기].[All]" dimensionUniqueName="[범위]" displayFolder="" count="0" memberValueDatatype="20" unbalanced="0"/>
    <cacheHierarchy uniqueName="[범위].[3분기]" caption="3분기" attribute="1" defaultMemberUniqueName="[범위].[3분기].[All]" allUniqueName="[범위].[3분기].[All]" dimensionUniqueName="[범위]" displayFolder="" count="0" memberValueDatatype="20" unbalanced="0"/>
    <cacheHierarchy uniqueName="[범위].[4분기]" caption="4분기" attribute="1" defaultMemberUniqueName="[범위].[4분기].[All]" allUniqueName="[범위].[4분기].[All]" dimensionUniqueName="[범위]" displayFolder="" count="0" memberValueDatatype="20" unbalanced="0"/>
    <cacheHierarchy uniqueName="[범위].[날짜(연도)]" caption="날짜(연도)" attribute="1" defaultMemberUniqueName="[범위].[날짜(연도)].[All]" allUniqueName="[범위].[날짜(연도)].[All]" dimensionUniqueName="[범위]" displayFolder="" count="2" memberValueDatatype="130" unbalanced="0">
      <fieldsUsage count="2">
        <fieldUsage x="-1"/>
        <fieldUsage x="3"/>
      </fieldsUsage>
    </cacheHierarchy>
    <cacheHierarchy uniqueName="[Measures].[__XL_Count 범위]" caption="__XL_Count 범위" measure="1" displayFolder="" measureGroup="범위" count="0" hidden="1"/>
    <cacheHierarchy uniqueName="[Measures].[__No measures defined]" caption="__No measures defined" measure="1" displayFolder="" count="0" hidden="1"/>
    <cacheHierarchy uniqueName="[Measures].[합계: 1분기]" caption="합계: 1분기" measure="1" displayFolder="" measureGroup="범위" count="0" oneField="1" hidden="1">
      <fieldsUsage count="1">
        <fieldUsage x="1"/>
      </fieldsUsage>
      <extLst>
        <ext xmlns:x15="http://schemas.microsoft.com/office/spreadsheetml/2010/11/main" uri="{B97F6D7D-B522-45F9-BDA1-12C45D357490}">
          <x15:cacheHierarchy aggregatedColumn="5"/>
        </ext>
      </extLst>
    </cacheHierarchy>
    <cacheHierarchy uniqueName="[Measures].[합계: 2분기]" caption="합계: 2분기" measure="1" displayFolder="" measureGroup="범위" count="0" oneField="1" hidden="1">
      <fieldsUsage count="1">
        <fieldUsage x="2"/>
      </fieldsUsage>
      <extLst>
        <ext xmlns:x15="http://schemas.microsoft.com/office/spreadsheetml/2010/11/main" uri="{B97F6D7D-B522-45F9-BDA1-12C45D357490}">
          <x15:cacheHierarchy aggregatedColumn="6"/>
        </ext>
      </extLst>
    </cacheHierarchy>
    <cacheHierarchy uniqueName="[Measures].[합계: 3분기]" caption="합계: 3분기" measure="1" displayFolder="" measureGroup="범위" count="0" hidden="1">
      <extLst>
        <ext xmlns:x15="http://schemas.microsoft.com/office/spreadsheetml/2010/11/main" uri="{B97F6D7D-B522-45F9-BDA1-12C45D357490}">
          <x15:cacheHierarchy aggregatedColumn="7"/>
        </ext>
      </extLst>
    </cacheHierarchy>
    <cacheHierarchy uniqueName="[Measures].[합계: 4분기]" caption="합계: 4분기" measure="1" displayFolder="" measureGroup="범위" count="0" hidden="1">
      <extLst>
        <ext xmlns:x15="http://schemas.microsoft.com/office/spreadsheetml/2010/11/main" uri="{B97F6D7D-B522-45F9-BDA1-12C45D357490}">
          <x15:cacheHierarchy aggregatedColumn="8"/>
        </ext>
      </extLst>
    </cacheHierarchy>
    <cacheHierarchy uniqueName="[Measures].[최대값: 1분기]" caption="최대값: 1분기" measure="1" displayFolder="" measureGroup="범위" count="0" hidden="1">
      <extLst>
        <ext xmlns:x15="http://schemas.microsoft.com/office/spreadsheetml/2010/11/main" uri="{B97F6D7D-B522-45F9-BDA1-12C45D357490}">
          <x15:cacheHierarchy aggregatedColumn="5"/>
        </ext>
      </extLst>
    </cacheHierarchy>
    <cacheHierarchy uniqueName="[Measures].[최대값: 2분기]" caption="최대값: 2분기" measure="1" displayFolder="" measureGroup="범위" count="0" hidden="1">
      <extLst>
        <ext xmlns:x15="http://schemas.microsoft.com/office/spreadsheetml/2010/11/main" uri="{B97F6D7D-B522-45F9-BDA1-12C45D357490}">
          <x15:cacheHierarchy aggregatedColumn="6"/>
        </ext>
      </extLst>
    </cacheHierarchy>
  </cacheHierarchies>
  <kpis count="0"/>
  <dimensions count="2">
    <dimension measure="1" name="Measures" uniqueName="[Measures]" caption="Measures"/>
    <dimension name="범위" uniqueName="[범위]" caption="범위"/>
  </dimensions>
  <measureGroups count="1">
    <measureGroup name="범위" caption="범위"/>
  </measureGroups>
  <maps count="1">
    <map measureGroup="0" dimension="1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saveData="0" refreshedBy="서은주" refreshedDate="44085.064493287035" backgroundQuery="1" createdVersion="3" refreshedVersion="6" minRefreshableVersion="3" recordCount="0" supportSubquery="1" supportAdvancedDrill="1">
  <cacheSource type="external" connectionId="1">
    <extLst>
      <ext xmlns:x14="http://schemas.microsoft.com/office/spreadsheetml/2009/9/main" uri="{F057638F-6D5F-4e77-A914-E7F072B9BCA8}">
        <x14:sourceConnection name="ThisWorkbookDataModel"/>
      </ext>
    </extLst>
  </cacheSource>
  <cacheFields count="0"/>
  <cacheHierarchies count="18">
    <cacheHierarchy uniqueName="[범위].[날짜]" caption="날짜" attribute="1" time="1" defaultMemberUniqueName="[범위].[날짜].[All]" allUniqueName="[범위].[날짜].[All]" dimensionUniqueName="[범위]" displayFolder="" count="0" memberValueDatatype="7" unbalanced="0"/>
    <cacheHierarchy uniqueName="[범위].[시간]" caption="시간" attribute="1" time="1" defaultMemberUniqueName="[범위].[시간].[All]" allUniqueName="[범위].[시간].[All]" dimensionUniqueName="[범위]" displayFolder="" count="2" memberValueDatatype="7" unbalanced="0"/>
    <cacheHierarchy uniqueName="[범위].[영업지점]" caption="영업지점" attribute="1" defaultMemberUniqueName="[범위].[영업지점].[All]" allUniqueName="[범위].[영업지점].[All]" dimensionUniqueName="[범위]" displayFolder="" count="0" memberValueDatatype="130" unbalanced="0"/>
    <cacheHierarchy uniqueName="[범위].[제품]" caption="제품" attribute="1" defaultMemberUniqueName="[범위].[제품].[All]" allUniqueName="[범위].[제품].[All]" dimensionUniqueName="[범위]" displayFolder="" count="0" memberValueDatatype="130" unbalanced="0"/>
    <cacheHierarchy uniqueName="[범위].[담당 지역]" caption="담당 지역" attribute="1" defaultMemberUniqueName="[범위].[담당 지역].[All]" allUniqueName="[범위].[담당 지역].[All]" dimensionUniqueName="[범위]" displayFolder="" count="0" memberValueDatatype="130" unbalanced="0"/>
    <cacheHierarchy uniqueName="[범위].[1분기]" caption="1분기" attribute="1" defaultMemberUniqueName="[범위].[1분기].[All]" allUniqueName="[범위].[1분기].[All]" dimensionUniqueName="[범위]" displayFolder="" count="0" memberValueDatatype="20" unbalanced="0"/>
    <cacheHierarchy uniqueName="[범위].[2분기]" caption="2분기" attribute="1" defaultMemberUniqueName="[범위].[2분기].[All]" allUniqueName="[범위].[2분기].[All]" dimensionUniqueName="[범위]" displayFolder="" count="0" memberValueDatatype="20" unbalanced="0"/>
    <cacheHierarchy uniqueName="[범위].[3분기]" caption="3분기" attribute="1" defaultMemberUniqueName="[범위].[3분기].[All]" allUniqueName="[범위].[3분기].[All]" dimensionUniqueName="[범위]" displayFolder="" count="0" memberValueDatatype="20" unbalanced="0"/>
    <cacheHierarchy uniqueName="[범위].[4분기]" caption="4분기" attribute="1" defaultMemberUniqueName="[범위].[4분기].[All]" allUniqueName="[범위].[4분기].[All]" dimensionUniqueName="[범위]" displayFolder="" count="0" memberValueDatatype="20" unbalanced="0"/>
    <cacheHierarchy uniqueName="[범위].[날짜(연도)]" caption="날짜(연도)" attribute="1" defaultMemberUniqueName="[범위].[날짜(연도)].[All]" allUniqueName="[범위].[날짜(연도)].[All]" dimensionUniqueName="[범위]" displayFolder="" count="0" memberValueDatatype="130" unbalanced="0"/>
    <cacheHierarchy uniqueName="[Measures].[__XL_Count 범위]" caption="__XL_Count 범위" measure="1" displayFolder="" measureGroup="범위" count="0" hidden="1"/>
    <cacheHierarchy uniqueName="[Measures].[__No measures defined]" caption="__No measures defined" measure="1" displayFolder="" count="0" hidden="1"/>
    <cacheHierarchy uniqueName="[Measures].[합계: 1분기]" caption="합계: 1분기" measure="1" displayFolder="" measureGroup="범위" count="0" hidden="1">
      <extLst>
        <ext xmlns:x15="http://schemas.microsoft.com/office/spreadsheetml/2010/11/main" uri="{B97F6D7D-B522-45F9-BDA1-12C45D357490}">
          <x15:cacheHierarchy aggregatedColumn="5"/>
        </ext>
      </extLst>
    </cacheHierarchy>
    <cacheHierarchy uniqueName="[Measures].[합계: 2분기]" caption="합계: 2분기" measure="1" displayFolder="" measureGroup="범위" count="0" hidden="1">
      <extLst>
        <ext xmlns:x15="http://schemas.microsoft.com/office/spreadsheetml/2010/11/main" uri="{B97F6D7D-B522-45F9-BDA1-12C45D357490}">
          <x15:cacheHierarchy aggregatedColumn="6"/>
        </ext>
      </extLst>
    </cacheHierarchy>
    <cacheHierarchy uniqueName="[Measures].[합계: 3분기]" caption="합계: 3분기" measure="1" displayFolder="" measureGroup="범위" count="0" hidden="1">
      <extLst>
        <ext xmlns:x15="http://schemas.microsoft.com/office/spreadsheetml/2010/11/main" uri="{B97F6D7D-B522-45F9-BDA1-12C45D357490}">
          <x15:cacheHierarchy aggregatedColumn="7"/>
        </ext>
      </extLst>
    </cacheHierarchy>
    <cacheHierarchy uniqueName="[Measures].[합계: 4분기]" caption="합계: 4분기" measure="1" displayFolder="" measureGroup="범위" count="0" hidden="1">
      <extLst>
        <ext xmlns:x15="http://schemas.microsoft.com/office/spreadsheetml/2010/11/main" uri="{B97F6D7D-B522-45F9-BDA1-12C45D357490}">
          <x15:cacheHierarchy aggregatedColumn="8"/>
        </ext>
      </extLst>
    </cacheHierarchy>
    <cacheHierarchy uniqueName="[Measures].[최대값: 1분기]" caption="최대값: 1분기" measure="1" displayFolder="" measureGroup="범위" count="0" hidden="1">
      <extLst>
        <ext xmlns:x15="http://schemas.microsoft.com/office/spreadsheetml/2010/11/main" uri="{B97F6D7D-B522-45F9-BDA1-12C45D357490}">
          <x15:cacheHierarchy aggregatedColumn="5"/>
        </ext>
      </extLst>
    </cacheHierarchy>
    <cacheHierarchy uniqueName="[Measures].[최대값: 2분기]" caption="최대값: 2분기" measure="1" displayFolder="" measureGroup="범위" count="0" hidden="1">
      <extLst>
        <ext xmlns:x15="http://schemas.microsoft.com/office/spreadsheetml/2010/11/main" uri="{B97F6D7D-B522-45F9-BDA1-12C45D357490}">
          <x15:cacheHierarchy aggregatedColumn="6"/>
        </ext>
      </extLst>
    </cacheHierarchy>
  </cacheHierarchies>
  <kpis count="0"/>
  <extLst>
    <ext xmlns:x14="http://schemas.microsoft.com/office/spreadsheetml/2009/9/main" uri="{725AE2AE-9491-48be-B2B4-4EB974FC3084}">
      <x14:pivotCacheDefinition slicerData="1" pivotCacheId="2" supportSubqueryNonVisual="1" supportSubqueryCalcMem="1" supportAddCalcMems="1"/>
    </ext>
  </extLst>
</pivotCacheDefinition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name="피벗 테이블3" cacheId="0" applyNumberFormats="0" applyBorderFormats="0" applyFontFormats="0" applyPatternFormats="0" applyAlignmentFormats="0" applyWidthHeightFormats="1" dataCaption="값" updatedVersion="6" minRefreshableVersion="3" useAutoFormatting="1" subtotalHiddenItems="1" itemPrintTitles="1" createdVersion="6" indent="0" outline="1" outlineData="1" multipleFieldFilters="0" chartFormat="4">
  <location ref="A3:C13" firstHeaderRow="0" firstDataRow="1" firstDataCol="1"/>
  <pivotFields count="4">
    <pivotField axis="axisRow" allDrilled="1" showAll="0" dataSourceSort="1" defaultAttributeDrillState="1">
      <items count="10">
        <item x="0"/>
        <item x="1"/>
        <item x="2"/>
        <item x="3"/>
        <item x="4"/>
        <item x="5"/>
        <item x="6"/>
        <item x="7"/>
        <item x="8"/>
        <item t="default"/>
      </items>
    </pivotField>
    <pivotField dataField="1" showAll="0"/>
    <pivotField dataField="1" showAll="0"/>
    <pivotField allDrilled="1" showAll="0" dataSourceSort="1" defaultAttributeDrillState="1"/>
  </pivotFields>
  <rowFields count="1">
    <field x="0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Fields count="1">
    <field x="-2"/>
  </colFields>
  <colItems count="2">
    <i>
      <x/>
    </i>
    <i i="1">
      <x v="1"/>
    </i>
  </colItems>
  <dataFields count="2">
    <dataField name="최대값: 1분기" fld="1" subtotal="max" baseField="0" baseItem="1"/>
    <dataField name="최대값: 2분기" fld="2" subtotal="max" baseField="0" baseItem="1"/>
  </dataFields>
  <chartFormats count="6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1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3" format="2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3" format="3" series="1">
      <pivotArea type="data" outline="0" fieldPosition="0">
        <references count="1">
          <reference field="4294967294" count="1" selected="0">
            <x v="1"/>
          </reference>
        </references>
      </pivotArea>
    </chartFormat>
  </chartFormats>
  <pivotHierarchies count="18">
    <pivotHierarchy dragToData="1"/>
    <pivotHierarchy multipleItemSelectionAllowed="1"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Data="1"/>
    <pivotHierarchy dragToData="1"/>
    <pivotHierarchy dragToData="1"/>
    <pivotHierarchy dragToData="1"/>
    <pivotHierarchy dragToData="1"/>
    <pivotHierarchy dragToData="1"/>
  </pivotHierarchies>
  <pivotTableStyleInfo name="PivotStyleLight16" showRowHeaders="1" showColHeaders="1" showRowStripes="0" showColStripes="0" showLastColumn="1"/>
  <rowHierarchiesUsage count="1">
    <rowHierarchyUsage hierarchyUsage="3"/>
  </rowHierarchiesUsage>
  <colHierarchiesUsage count="1">
    <colHierarchyUsage hierarchyUsage="-2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 sourceDataName="WorksheetConnection_영업실적!$A$5:$K$58">
        <x15:activeTabTopLevelEntity name="[범위]"/>
      </x15:pivotTableUISettings>
    </ext>
  </extLst>
</pivotTableDefinition>
</file>

<file path=xl/pivotTables/pivotTable2.xml><?xml version="1.0" encoding="utf-8"?>
<pivotTableDefinition xmlns="http://schemas.openxmlformats.org/spreadsheetml/2006/main" name="피벗 테이블4" cacheId="1" applyNumberFormats="0" applyBorderFormats="0" applyFontFormats="0" applyPatternFormats="0" applyAlignmentFormats="0" applyWidthHeightFormats="1" dataCaption="값" updatedVersion="6" minRefreshableVersion="3" useAutoFormatting="1" subtotalHiddenItems="1" itemPrintTitles="1" createdVersion="6" indent="0" outline="1" outlineData="1" multipleFieldFilters="0" chartFormat="2">
  <location ref="A3:C24" firstHeaderRow="0" firstDataRow="1" firstDataCol="1" rowPageCount="1" colPageCount="1"/>
  <pivotFields count="5">
    <pivotField axis="axisRow" allDrilled="1" showAll="0" dataSourceSort="1" defaultAttributeDrillState="1">
      <items count="10">
        <item x="0"/>
        <item x="1"/>
        <item x="2"/>
        <item x="3"/>
        <item x="4"/>
        <item x="5"/>
        <item x="6"/>
        <item x="7"/>
        <item x="8"/>
        <item t="default"/>
      </items>
    </pivotField>
    <pivotField dataField="1" showAll="0"/>
    <pivotField dataField="1" showAll="0"/>
    <pivotField axis="axisRow" allDrilled="1" showAll="0" dataSourceSort="1" defaultAttributeDrillState="1">
      <items count="3">
        <item x="0"/>
        <item x="1"/>
        <item t="default"/>
      </items>
    </pivotField>
    <pivotField axis="axisPage" allDrilled="1" showAll="0" dataSourceSort="1" defaultAttributeDrillState="1">
      <items count="1">
        <item t="default"/>
      </items>
    </pivotField>
  </pivotFields>
  <rowFields count="2">
    <field x="3"/>
    <field x="0"/>
  </rowFields>
  <rowItems count="21">
    <i>
      <x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>
      <x v="1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t="grand">
      <x/>
    </i>
  </rowItems>
  <colFields count="1">
    <field x="-2"/>
  </colFields>
  <colItems count="2">
    <i>
      <x/>
    </i>
    <i i="1">
      <x v="1"/>
    </i>
  </colItems>
  <pageFields count="1">
    <pageField fld="4" hier="4" name="[범위].[담당 지역].[All]" cap="All"/>
  </pageFields>
  <dataFields count="2">
    <dataField name="합계: 1분기" fld="1" baseField="0" baseItem="0"/>
    <dataField name="합계: 2분기" fld="2" baseField="0" baseItem="0"/>
  </dataFields>
  <chartFormats count="4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1" format="2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" format="3" series="1">
      <pivotArea type="data" outline="0" fieldPosition="0">
        <references count="1">
          <reference field="4294967294" count="1" selected="0">
            <x v="1"/>
          </reference>
        </references>
      </pivotArea>
    </chartFormat>
  </chartFormats>
  <pivotHierarchies count="18"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Data="1"/>
    <pivotHierarchy dragToData="1"/>
    <pivotHierarchy dragToData="1"/>
    <pivotHierarchy dragToData="1"/>
    <pivotHierarchy dragToData="1"/>
    <pivotHierarchy dragToData="1"/>
  </pivotHierarchies>
  <pivotTableStyleInfo name="PivotStyleLight16" showRowHeaders="1" showColHeaders="1" showRowStripes="0" showColStripes="0" showLastColumn="1"/>
  <rowHierarchiesUsage count="2">
    <rowHierarchyUsage hierarchyUsage="9"/>
    <rowHierarchyUsage hierarchyUsage="3"/>
  </rowHierarchiesUsage>
  <colHierarchiesUsage count="1">
    <colHierarchyUsage hierarchyUsage="-2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범위]"/>
      </x15:pivotTableUISettings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슬라이서_시간" sourceName="[범위].[시간]">
  <pivotTables>
    <pivotTable tabId="2" name="피벗 테이블3"/>
  </pivotTables>
  <data>
    <olap pivotCacheId="2">
      <levels count="2">
        <level uniqueName="[범위].[시간].[(All)]" sourceCaption="(All)" count="0"/>
        <level uniqueName="[범위].[시간].[시간]" sourceCaption="시간" count="6">
          <ranges>
            <range startItem="0">
              <i n="[범위].[시간].&amp;[1899-12-30T10:20:00]" c="10:20:00 AM"/>
              <i n="[범위].[시간].&amp;[1899-12-30T10:25:00]" c="10:25:00 AM"/>
              <i n="[범위].[시간].&amp;[1899-12-30T11:25:00]" c="11:25:00 AM"/>
              <i n="[범위].[시간].&amp;[1899-12-30T13:10:00]" c="1:10:00 PM"/>
              <i n="[범위].[시간].&amp;[1899-12-30T14:00:00]" c="2:00:00 PM"/>
              <i n="[범위].[시간].&amp;[1899-12-30T15:00:00]" c="3:00:00 PM"/>
            </range>
          </ranges>
        </level>
      </levels>
      <selections count="1">
        <selection n="[범위].[시간].[All]"/>
      </selections>
    </olap>
  </data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mc:Ignorable="x">
  <slicer name="시간" cache="슬라이서_시간" caption="시간" level="1" rowHeight="273050"/>
</slicers>
</file>

<file path=xl/tables/table1.xml><?xml version="1.0" encoding="utf-8"?>
<table xmlns="http://schemas.openxmlformats.org/spreadsheetml/2006/main" id="1" name="표1" displayName="표1" ref="A5:K58" totalsRowShown="0" headerRowDxfId="26" dataDxfId="24" headerRowBorderDxfId="25" tableBorderDxfId="23" totalsRowBorderDxfId="22" headerRowCellStyle="표준 2" dataCellStyle="표준 2">
  <tableColumns count="11">
    <tableColumn id="1" name="날짜" dataDxfId="21" dataCellStyle="표준 2"/>
    <tableColumn id="2" name="취합월" dataDxfId="20" dataCellStyle="표준 2"/>
    <tableColumn id="3" name="요일" dataDxfId="19" dataCellStyle="표준 2"/>
    <tableColumn id="4" name="시간" dataDxfId="18" dataCellStyle="표준 2"/>
    <tableColumn id="5" name="영업지점" dataDxfId="17" dataCellStyle="표준 2"/>
    <tableColumn id="6" name="제품" dataDxfId="16" dataCellStyle="표준 2"/>
    <tableColumn id="7" name="담당 지역" dataDxfId="15" dataCellStyle="표준 2"/>
    <tableColumn id="8" name="1분기 " dataDxfId="14" dataCellStyle="표준 2"/>
    <tableColumn id="9" name="2분기 " dataDxfId="13" dataCellStyle="표준 2"/>
    <tableColumn id="10" name="3분기" dataDxfId="12" dataCellStyle="표준 2"/>
    <tableColumn id="11" name="4분기" dataDxfId="11" dataCellStyle="표준 2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3" name="표3" displayName="표3" ref="A1:F12" totalsRowCount="1" headerRowDxfId="9" dataDxfId="8" totalsRowDxfId="6" tableBorderDxfId="7">
  <tableColumns count="6">
    <tableColumn id="1" name="후원자 코드" totalsRowLabel="요약" dataDxfId="5"/>
    <tableColumn id="2" name="영업사원1" totalsRowFunction="sum" dataDxfId="4"/>
    <tableColumn id="3" name="영업사원2" totalsRowFunction="sum" dataDxfId="3"/>
    <tableColumn id="4" name="영업사원3" totalsRowFunction="sum" dataDxfId="2"/>
    <tableColumn id="5" name="영업사원4" totalsRowFunction="sum" dataDxfId="1"/>
    <tableColumn id="6" name="영업사원5" totalsRowFunction="sum" dataDxfId="0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Relationship Id="rId4" Type="http://schemas.microsoft.com/office/2007/relationships/slicer" Target="../slicers/slicer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ivotTable" Target="../pivotTables/pivotTable2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J61"/>
  <sheetViews>
    <sheetView topLeftCell="A51" workbookViewId="0">
      <selection activeCell="D65" sqref="D65"/>
    </sheetView>
  </sheetViews>
  <sheetFormatPr defaultColWidth="8.25" defaultRowHeight="17.25" x14ac:dyDescent="0.3"/>
  <cols>
    <col min="1" max="1" width="11.625" style="3" bestFit="1" customWidth="1"/>
    <col min="2" max="4" width="11.625" style="3" customWidth="1"/>
    <col min="5" max="5" width="10.625" style="3" customWidth="1"/>
    <col min="6" max="6" width="9.875" style="10" bestFit="1" customWidth="1"/>
    <col min="7" max="7" width="14.125" style="15" bestFit="1" customWidth="1"/>
    <col min="8" max="9" width="10.625" style="15" bestFit="1" customWidth="1"/>
    <col min="10" max="11" width="10.625" style="3" bestFit="1" customWidth="1"/>
    <col min="12" max="12" width="21.25" style="5" customWidth="1"/>
    <col min="13" max="13" width="8.25" style="5"/>
    <col min="14" max="14" width="10.375" style="5" bestFit="1" customWidth="1"/>
    <col min="15" max="88" width="8.25" style="5"/>
    <col min="89" max="16384" width="8.25" style="3"/>
  </cols>
  <sheetData>
    <row r="1" spans="1:88" ht="21.75" customHeight="1" x14ac:dyDescent="0.35">
      <c r="F1" s="48"/>
      <c r="G1" s="48"/>
      <c r="H1" s="48"/>
      <c r="I1" s="48"/>
      <c r="J1" s="48"/>
      <c r="K1" s="48"/>
      <c r="L1" s="4"/>
    </row>
    <row r="2" spans="1:88" s="7" customFormat="1" ht="26.25" customHeight="1" x14ac:dyDescent="0.55000000000000004">
      <c r="A2" s="49" t="s">
        <v>55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8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  <c r="BF2" s="9"/>
      <c r="BG2" s="9"/>
      <c r="BH2" s="9"/>
      <c r="BI2" s="9"/>
      <c r="BJ2" s="9"/>
      <c r="BK2" s="9"/>
      <c r="BL2" s="9"/>
      <c r="BM2" s="9"/>
      <c r="BN2" s="9"/>
      <c r="BO2" s="9"/>
      <c r="BP2" s="9"/>
      <c r="BQ2" s="9"/>
      <c r="BR2" s="9"/>
      <c r="BS2" s="9"/>
      <c r="BT2" s="9"/>
      <c r="BU2" s="9"/>
      <c r="BV2" s="9"/>
      <c r="BW2" s="9"/>
      <c r="BX2" s="9"/>
      <c r="BY2" s="9"/>
      <c r="BZ2" s="9"/>
      <c r="CA2" s="9"/>
      <c r="CB2" s="9"/>
      <c r="CC2" s="9"/>
      <c r="CD2" s="9"/>
      <c r="CE2" s="9"/>
      <c r="CF2" s="9"/>
      <c r="CG2" s="9"/>
      <c r="CH2" s="9"/>
      <c r="CI2" s="9"/>
      <c r="CJ2" s="9"/>
    </row>
    <row r="3" spans="1:88" s="7" customFormat="1" ht="24" x14ac:dyDescent="0.45">
      <c r="F3" s="25"/>
      <c r="G3" s="25"/>
      <c r="H3" s="25"/>
      <c r="I3" s="25"/>
      <c r="J3" s="26" t="s">
        <v>56</v>
      </c>
      <c r="K3" s="25"/>
      <c r="L3" s="8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  <c r="CH3" s="9"/>
      <c r="CI3" s="9"/>
      <c r="CJ3" s="9"/>
    </row>
    <row r="4" spans="1:88" x14ac:dyDescent="0.3">
      <c r="G4" s="10"/>
      <c r="H4" s="10"/>
      <c r="I4" s="10"/>
      <c r="J4" s="10"/>
      <c r="K4" s="10"/>
      <c r="L4" s="6"/>
    </row>
    <row r="5" spans="1:88" ht="19.5" x14ac:dyDescent="0.45">
      <c r="A5" s="27" t="s">
        <v>57</v>
      </c>
      <c r="B5" s="28" t="s">
        <v>58</v>
      </c>
      <c r="C5" s="28" t="s">
        <v>59</v>
      </c>
      <c r="D5" s="28" t="s">
        <v>60</v>
      </c>
      <c r="E5" s="28" t="s">
        <v>61</v>
      </c>
      <c r="F5" s="28" t="s">
        <v>12</v>
      </c>
      <c r="G5" s="28" t="s">
        <v>62</v>
      </c>
      <c r="H5" s="28" t="s">
        <v>13</v>
      </c>
      <c r="I5" s="28" t="s">
        <v>14</v>
      </c>
      <c r="J5" s="28" t="s">
        <v>15</v>
      </c>
      <c r="K5" s="29" t="s">
        <v>16</v>
      </c>
      <c r="L5" s="11"/>
    </row>
    <row r="6" spans="1:88" x14ac:dyDescent="0.3">
      <c r="A6" s="30">
        <v>42710</v>
      </c>
      <c r="B6" s="31" t="s">
        <v>63</v>
      </c>
      <c r="C6" s="32"/>
      <c r="D6" s="33">
        <v>0.43402777777777773</v>
      </c>
      <c r="E6" s="34" t="s">
        <v>64</v>
      </c>
      <c r="F6" s="34" t="s">
        <v>65</v>
      </c>
      <c r="G6" s="34" t="s">
        <v>18</v>
      </c>
      <c r="H6" s="34">
        <v>118800</v>
      </c>
      <c r="I6" s="34">
        <v>881370</v>
      </c>
      <c r="J6" s="34">
        <v>668200</v>
      </c>
      <c r="K6" s="35">
        <v>302020</v>
      </c>
      <c r="L6" s="12"/>
      <c r="M6" s="13"/>
      <c r="N6" s="13"/>
    </row>
    <row r="7" spans="1:88" x14ac:dyDescent="0.3">
      <c r="A7" s="36">
        <v>42711</v>
      </c>
      <c r="B7" s="37" t="s">
        <v>99</v>
      </c>
      <c r="C7" s="38"/>
      <c r="D7" s="39">
        <v>0.43055555555555558</v>
      </c>
      <c r="E7" s="40" t="s">
        <v>64</v>
      </c>
      <c r="F7" s="40" t="s">
        <v>66</v>
      </c>
      <c r="G7" s="40" t="s">
        <v>18</v>
      </c>
      <c r="H7" s="40">
        <v>666280</v>
      </c>
      <c r="I7" s="40">
        <v>42710</v>
      </c>
      <c r="J7" s="40">
        <v>556480</v>
      </c>
      <c r="K7" s="41">
        <v>479690</v>
      </c>
      <c r="L7" s="12"/>
    </row>
    <row r="8" spans="1:88" x14ac:dyDescent="0.3">
      <c r="A8" s="30">
        <v>43089</v>
      </c>
      <c r="B8" s="31" t="s">
        <v>99</v>
      </c>
      <c r="C8" s="32"/>
      <c r="D8" s="33">
        <v>0.47569444444444442</v>
      </c>
      <c r="E8" s="34" t="s">
        <v>19</v>
      </c>
      <c r="F8" s="34" t="s">
        <v>66</v>
      </c>
      <c r="G8" s="34" t="s">
        <v>18</v>
      </c>
      <c r="H8" s="34">
        <v>254100</v>
      </c>
      <c r="I8" s="34">
        <v>265200</v>
      </c>
      <c r="J8" s="34">
        <v>194550</v>
      </c>
      <c r="K8" s="35">
        <v>255540</v>
      </c>
      <c r="L8" s="12"/>
    </row>
    <row r="9" spans="1:88" x14ac:dyDescent="0.3">
      <c r="A9" s="36">
        <v>43075</v>
      </c>
      <c r="B9" s="37" t="s">
        <v>99</v>
      </c>
      <c r="C9" s="38"/>
      <c r="D9" s="39">
        <v>0.54861111111111105</v>
      </c>
      <c r="E9" s="40" t="s">
        <v>67</v>
      </c>
      <c r="F9" s="40" t="s">
        <v>68</v>
      </c>
      <c r="G9" s="40" t="s">
        <v>18</v>
      </c>
      <c r="H9" s="40">
        <v>724040</v>
      </c>
      <c r="I9" s="40">
        <v>961460</v>
      </c>
      <c r="J9" s="40">
        <v>694070</v>
      </c>
      <c r="K9" s="41">
        <v>993370</v>
      </c>
      <c r="L9" s="12"/>
    </row>
    <row r="10" spans="1:88" x14ac:dyDescent="0.3">
      <c r="A10" s="30">
        <v>42710</v>
      </c>
      <c r="B10" s="31" t="s">
        <v>99</v>
      </c>
      <c r="C10" s="32"/>
      <c r="D10" s="33">
        <v>0.625</v>
      </c>
      <c r="E10" s="34" t="s">
        <v>69</v>
      </c>
      <c r="F10" s="34" t="s">
        <v>70</v>
      </c>
      <c r="G10" s="34" t="s">
        <v>18</v>
      </c>
      <c r="H10" s="34">
        <v>698070</v>
      </c>
      <c r="I10" s="34">
        <v>701710</v>
      </c>
      <c r="J10" s="34">
        <v>456480</v>
      </c>
      <c r="K10" s="35">
        <v>640880</v>
      </c>
      <c r="L10" s="12"/>
    </row>
    <row r="11" spans="1:88" x14ac:dyDescent="0.3">
      <c r="A11" s="36">
        <v>43075</v>
      </c>
      <c r="B11" s="37" t="s">
        <v>99</v>
      </c>
      <c r="C11" s="38"/>
      <c r="D11" s="39">
        <v>0.58333333333333337</v>
      </c>
      <c r="E11" s="40" t="s">
        <v>67</v>
      </c>
      <c r="F11" s="40" t="s">
        <v>71</v>
      </c>
      <c r="G11" s="40" t="s">
        <v>18</v>
      </c>
      <c r="H11" s="40">
        <v>195500</v>
      </c>
      <c r="I11" s="40">
        <v>245400</v>
      </c>
      <c r="J11" s="40">
        <v>169800</v>
      </c>
      <c r="K11" s="41">
        <v>545400</v>
      </c>
      <c r="L11" s="12"/>
    </row>
    <row r="12" spans="1:88" x14ac:dyDescent="0.3">
      <c r="A12" s="30">
        <v>42709</v>
      </c>
      <c r="B12" s="31" t="s">
        <v>99</v>
      </c>
      <c r="C12" s="32"/>
      <c r="D12" s="33">
        <v>0.43402777777777773</v>
      </c>
      <c r="E12" s="34" t="s">
        <v>69</v>
      </c>
      <c r="F12" s="34" t="s">
        <v>21</v>
      </c>
      <c r="G12" s="34" t="s">
        <v>18</v>
      </c>
      <c r="H12" s="34">
        <v>409940</v>
      </c>
      <c r="I12" s="34">
        <v>477670</v>
      </c>
      <c r="J12" s="34">
        <v>550030</v>
      </c>
      <c r="K12" s="35">
        <v>643150</v>
      </c>
      <c r="L12" s="12"/>
    </row>
    <row r="13" spans="1:88" x14ac:dyDescent="0.3">
      <c r="A13" s="36">
        <v>42709</v>
      </c>
      <c r="B13" s="37" t="s">
        <v>99</v>
      </c>
      <c r="C13" s="38"/>
      <c r="D13" s="39">
        <v>0.43055555555555558</v>
      </c>
      <c r="E13" s="40" t="s">
        <v>64</v>
      </c>
      <c r="F13" s="40" t="s">
        <v>72</v>
      </c>
      <c r="G13" s="40" t="s">
        <v>18</v>
      </c>
      <c r="H13" s="40">
        <v>254100</v>
      </c>
      <c r="I13" s="40">
        <v>198800</v>
      </c>
      <c r="J13" s="40">
        <v>348650</v>
      </c>
      <c r="K13" s="41">
        <v>464070</v>
      </c>
      <c r="L13" s="12"/>
    </row>
    <row r="14" spans="1:88" x14ac:dyDescent="0.3">
      <c r="A14" s="30">
        <v>42709</v>
      </c>
      <c r="B14" s="31" t="s">
        <v>99</v>
      </c>
      <c r="C14" s="32"/>
      <c r="D14" s="33">
        <v>0.47569444444444442</v>
      </c>
      <c r="E14" s="34" t="s">
        <v>64</v>
      </c>
      <c r="F14" s="34" t="s">
        <v>73</v>
      </c>
      <c r="G14" s="34" t="s">
        <v>18</v>
      </c>
      <c r="H14" s="34">
        <v>968950</v>
      </c>
      <c r="I14" s="34">
        <v>793680</v>
      </c>
      <c r="J14" s="34">
        <v>994650</v>
      </c>
      <c r="K14" s="35">
        <v>886450</v>
      </c>
      <c r="L14" s="12"/>
      <c r="N14" s="14"/>
    </row>
    <row r="15" spans="1:88" x14ac:dyDescent="0.3">
      <c r="A15" s="36">
        <v>42709</v>
      </c>
      <c r="B15" s="37" t="s">
        <v>99</v>
      </c>
      <c r="C15" s="38"/>
      <c r="D15" s="39">
        <v>0.54861111111111105</v>
      </c>
      <c r="E15" s="40" t="s">
        <v>67</v>
      </c>
      <c r="F15" s="40" t="s">
        <v>74</v>
      </c>
      <c r="G15" s="40" t="s">
        <v>18</v>
      </c>
      <c r="H15" s="40">
        <v>547400</v>
      </c>
      <c r="I15" s="40">
        <v>586300</v>
      </c>
      <c r="J15" s="40">
        <v>458700</v>
      </c>
      <c r="K15" s="41">
        <v>471000</v>
      </c>
      <c r="L15" s="12"/>
    </row>
    <row r="16" spans="1:88" x14ac:dyDescent="0.3">
      <c r="A16" s="30">
        <v>43074</v>
      </c>
      <c r="B16" s="31" t="s">
        <v>99</v>
      </c>
      <c r="C16" s="32"/>
      <c r="D16" s="33">
        <v>0.625</v>
      </c>
      <c r="E16" s="34" t="s">
        <v>75</v>
      </c>
      <c r="F16" s="34" t="s">
        <v>76</v>
      </c>
      <c r="G16" s="34" t="s">
        <v>77</v>
      </c>
      <c r="H16" s="34">
        <v>214000</v>
      </c>
      <c r="I16" s="34">
        <v>325500</v>
      </c>
      <c r="J16" s="34">
        <v>141140</v>
      </c>
      <c r="K16" s="35">
        <v>538000</v>
      </c>
      <c r="L16" s="12"/>
      <c r="M16" s="12"/>
    </row>
    <row r="17" spans="1:12" x14ac:dyDescent="0.3">
      <c r="A17" s="36">
        <v>42711</v>
      </c>
      <c r="B17" s="37" t="s">
        <v>99</v>
      </c>
      <c r="C17" s="38"/>
      <c r="D17" s="39">
        <v>0.58333333333333337</v>
      </c>
      <c r="E17" s="40" t="s">
        <v>78</v>
      </c>
      <c r="F17" s="40" t="s">
        <v>76</v>
      </c>
      <c r="G17" s="40" t="s">
        <v>79</v>
      </c>
      <c r="H17" s="40">
        <v>303280</v>
      </c>
      <c r="I17" s="40">
        <v>420640</v>
      </c>
      <c r="J17" s="40">
        <v>221720</v>
      </c>
      <c r="K17" s="41">
        <v>883600</v>
      </c>
      <c r="L17" s="12"/>
    </row>
    <row r="18" spans="1:12" x14ac:dyDescent="0.3">
      <c r="A18" s="30">
        <v>42711</v>
      </c>
      <c r="B18" s="31" t="s">
        <v>99</v>
      </c>
      <c r="C18" s="32"/>
      <c r="D18" s="33">
        <v>0.43402777777777773</v>
      </c>
      <c r="E18" s="34" t="s">
        <v>80</v>
      </c>
      <c r="F18" s="34" t="s">
        <v>76</v>
      </c>
      <c r="G18" s="34" t="s">
        <v>77</v>
      </c>
      <c r="H18" s="34">
        <v>485760</v>
      </c>
      <c r="I18" s="34">
        <v>684680</v>
      </c>
      <c r="J18" s="34">
        <v>554700</v>
      </c>
      <c r="K18" s="35">
        <v>389800</v>
      </c>
      <c r="L18" s="12"/>
    </row>
    <row r="19" spans="1:12" x14ac:dyDescent="0.3">
      <c r="A19" s="36">
        <v>43075</v>
      </c>
      <c r="B19" s="37" t="s">
        <v>99</v>
      </c>
      <c r="C19" s="38"/>
      <c r="D19" s="39">
        <v>0.43055555555555558</v>
      </c>
      <c r="E19" s="40" t="s">
        <v>75</v>
      </c>
      <c r="F19" s="40" t="s">
        <v>81</v>
      </c>
      <c r="G19" s="40" t="s">
        <v>29</v>
      </c>
      <c r="H19" s="40">
        <v>741010</v>
      </c>
      <c r="I19" s="40">
        <v>512450</v>
      </c>
      <c r="J19" s="40">
        <v>605570</v>
      </c>
      <c r="K19" s="41">
        <v>402180</v>
      </c>
      <c r="L19" s="12"/>
    </row>
    <row r="20" spans="1:12" x14ac:dyDescent="0.3">
      <c r="A20" s="30">
        <v>42710</v>
      </c>
      <c r="B20" s="31" t="s">
        <v>99</v>
      </c>
      <c r="C20" s="32"/>
      <c r="D20" s="33">
        <v>0.47569444444444442</v>
      </c>
      <c r="E20" s="34" t="s">
        <v>67</v>
      </c>
      <c r="F20" s="34" t="s">
        <v>71</v>
      </c>
      <c r="G20" s="34" t="s">
        <v>77</v>
      </c>
      <c r="H20" s="34">
        <v>737620</v>
      </c>
      <c r="I20" s="34">
        <v>138130</v>
      </c>
      <c r="J20" s="34">
        <v>253180</v>
      </c>
      <c r="K20" s="35">
        <v>241460</v>
      </c>
      <c r="L20" s="12"/>
    </row>
    <row r="21" spans="1:12" x14ac:dyDescent="0.3">
      <c r="A21" s="36">
        <v>43074</v>
      </c>
      <c r="B21" s="37" t="s">
        <v>99</v>
      </c>
      <c r="C21" s="38"/>
      <c r="D21" s="39">
        <v>0.54861111111111105</v>
      </c>
      <c r="E21" s="40" t="s">
        <v>64</v>
      </c>
      <c r="F21" s="40" t="s">
        <v>82</v>
      </c>
      <c r="G21" s="40" t="s">
        <v>77</v>
      </c>
      <c r="H21" s="40">
        <v>131420</v>
      </c>
      <c r="I21" s="40">
        <v>581790</v>
      </c>
      <c r="J21" s="40">
        <v>785100</v>
      </c>
      <c r="K21" s="41">
        <v>183250</v>
      </c>
      <c r="L21" s="12"/>
    </row>
    <row r="22" spans="1:12" x14ac:dyDescent="0.3">
      <c r="A22" s="30">
        <v>42711</v>
      </c>
      <c r="B22" s="31" t="s">
        <v>99</v>
      </c>
      <c r="C22" s="32"/>
      <c r="D22" s="33">
        <v>0.625</v>
      </c>
      <c r="E22" s="34" t="s">
        <v>78</v>
      </c>
      <c r="F22" s="34" t="s">
        <v>83</v>
      </c>
      <c r="G22" s="34" t="s">
        <v>77</v>
      </c>
      <c r="H22" s="34">
        <v>198880</v>
      </c>
      <c r="I22" s="34">
        <v>202000</v>
      </c>
      <c r="J22" s="34">
        <v>369800</v>
      </c>
      <c r="K22" s="35">
        <v>299880</v>
      </c>
      <c r="L22" s="12"/>
    </row>
    <row r="23" spans="1:12" x14ac:dyDescent="0.3">
      <c r="A23" s="36">
        <v>42711</v>
      </c>
      <c r="B23" s="37" t="s">
        <v>99</v>
      </c>
      <c r="C23" s="38"/>
      <c r="D23" s="39">
        <v>0.58333333333333337</v>
      </c>
      <c r="E23" s="40" t="s">
        <v>67</v>
      </c>
      <c r="F23" s="40" t="s">
        <v>72</v>
      </c>
      <c r="G23" s="40" t="s">
        <v>29</v>
      </c>
      <c r="H23" s="40">
        <v>660640</v>
      </c>
      <c r="I23" s="40">
        <v>207660</v>
      </c>
      <c r="J23" s="40">
        <v>346230</v>
      </c>
      <c r="K23" s="41">
        <v>132150</v>
      </c>
      <c r="L23" s="12"/>
    </row>
    <row r="24" spans="1:12" x14ac:dyDescent="0.3">
      <c r="A24" s="30">
        <v>43074</v>
      </c>
      <c r="B24" s="31" t="s">
        <v>99</v>
      </c>
      <c r="C24" s="32"/>
      <c r="D24" s="33">
        <v>0.43402777777777773</v>
      </c>
      <c r="E24" s="34" t="s">
        <v>64</v>
      </c>
      <c r="F24" s="34" t="s">
        <v>28</v>
      </c>
      <c r="G24" s="34" t="s">
        <v>29</v>
      </c>
      <c r="H24" s="34">
        <v>212100</v>
      </c>
      <c r="I24" s="34">
        <v>195410</v>
      </c>
      <c r="J24" s="34">
        <v>664320</v>
      </c>
      <c r="K24" s="35">
        <v>465850</v>
      </c>
      <c r="L24" s="12"/>
    </row>
    <row r="25" spans="1:12" x14ac:dyDescent="0.3">
      <c r="A25" s="36">
        <v>42711</v>
      </c>
      <c r="B25" s="37" t="s">
        <v>99</v>
      </c>
      <c r="C25" s="38"/>
      <c r="D25" s="39">
        <v>0.43055555555555558</v>
      </c>
      <c r="E25" s="40" t="s">
        <v>69</v>
      </c>
      <c r="F25" s="40" t="s">
        <v>84</v>
      </c>
      <c r="G25" s="40" t="s">
        <v>79</v>
      </c>
      <c r="H25" s="40">
        <v>941410</v>
      </c>
      <c r="I25" s="40">
        <v>336190</v>
      </c>
      <c r="J25" s="40">
        <v>192110</v>
      </c>
      <c r="K25" s="41">
        <v>459730</v>
      </c>
      <c r="L25" s="12"/>
    </row>
    <row r="26" spans="1:12" x14ac:dyDescent="0.3">
      <c r="A26" s="30">
        <v>43075</v>
      </c>
      <c r="B26" s="31" t="s">
        <v>99</v>
      </c>
      <c r="C26" s="32"/>
      <c r="D26" s="33">
        <v>0.47569444444444442</v>
      </c>
      <c r="E26" s="34" t="s">
        <v>67</v>
      </c>
      <c r="F26" s="34" t="s">
        <v>73</v>
      </c>
      <c r="G26" s="34" t="s">
        <v>79</v>
      </c>
      <c r="H26" s="34">
        <v>171570</v>
      </c>
      <c r="I26" s="34">
        <v>315650</v>
      </c>
      <c r="J26" s="34">
        <v>298400</v>
      </c>
      <c r="K26" s="35">
        <v>299200</v>
      </c>
      <c r="L26" s="12"/>
    </row>
    <row r="27" spans="1:12" x14ac:dyDescent="0.3">
      <c r="A27" s="36">
        <v>42711</v>
      </c>
      <c r="B27" s="37" t="s">
        <v>99</v>
      </c>
      <c r="C27" s="38"/>
      <c r="D27" s="39">
        <v>0.54861111111111105</v>
      </c>
      <c r="E27" s="40" t="s">
        <v>67</v>
      </c>
      <c r="F27" s="40" t="s">
        <v>85</v>
      </c>
      <c r="G27" s="40" t="s">
        <v>77</v>
      </c>
      <c r="H27" s="40">
        <v>326500</v>
      </c>
      <c r="I27" s="40">
        <v>425400</v>
      </c>
      <c r="J27" s="40">
        <v>398500</v>
      </c>
      <c r="K27" s="41">
        <v>214770</v>
      </c>
      <c r="L27" s="12"/>
    </row>
    <row r="28" spans="1:12" x14ac:dyDescent="0.3">
      <c r="A28" s="30">
        <v>42711</v>
      </c>
      <c r="B28" s="31" t="s">
        <v>99</v>
      </c>
      <c r="C28" s="32"/>
      <c r="D28" s="33">
        <v>0.625</v>
      </c>
      <c r="E28" s="34" t="s">
        <v>67</v>
      </c>
      <c r="F28" s="34" t="s">
        <v>65</v>
      </c>
      <c r="G28" s="34" t="s">
        <v>86</v>
      </c>
      <c r="H28" s="34">
        <v>448140</v>
      </c>
      <c r="I28" s="34">
        <v>913980</v>
      </c>
      <c r="J28" s="34">
        <v>319500</v>
      </c>
      <c r="K28" s="35">
        <v>884650</v>
      </c>
      <c r="L28" s="12"/>
    </row>
    <row r="29" spans="1:12" x14ac:dyDescent="0.3">
      <c r="A29" s="36">
        <v>42711</v>
      </c>
      <c r="B29" s="37" t="s">
        <v>99</v>
      </c>
      <c r="C29" s="38"/>
      <c r="D29" s="39">
        <v>0.58333333333333337</v>
      </c>
      <c r="E29" s="40" t="s">
        <v>69</v>
      </c>
      <c r="F29" s="40" t="s">
        <v>66</v>
      </c>
      <c r="G29" s="40" t="s">
        <v>86</v>
      </c>
      <c r="H29" s="40">
        <v>588420</v>
      </c>
      <c r="I29" s="40">
        <v>588420</v>
      </c>
      <c r="J29" s="40">
        <v>425400</v>
      </c>
      <c r="K29" s="41">
        <v>336200</v>
      </c>
      <c r="L29" s="12"/>
    </row>
    <row r="30" spans="1:12" x14ac:dyDescent="0.3">
      <c r="A30" s="30">
        <v>43074</v>
      </c>
      <c r="B30" s="31" t="s">
        <v>99</v>
      </c>
      <c r="C30" s="32"/>
      <c r="D30" s="33">
        <v>0.43402777777777773</v>
      </c>
      <c r="E30" s="34" t="s">
        <v>67</v>
      </c>
      <c r="F30" s="34" t="s">
        <v>20</v>
      </c>
      <c r="G30" s="34" t="s">
        <v>30</v>
      </c>
      <c r="H30" s="34">
        <v>996650</v>
      </c>
      <c r="I30" s="34">
        <v>317050</v>
      </c>
      <c r="J30" s="34">
        <v>455560</v>
      </c>
      <c r="K30" s="35">
        <v>554860</v>
      </c>
      <c r="L30" s="12"/>
    </row>
    <row r="31" spans="1:12" x14ac:dyDescent="0.3">
      <c r="A31" s="36">
        <v>42711</v>
      </c>
      <c r="B31" s="37" t="s">
        <v>99</v>
      </c>
      <c r="C31" s="38"/>
      <c r="D31" s="39">
        <v>0.43055555555555558</v>
      </c>
      <c r="E31" s="40" t="s">
        <v>69</v>
      </c>
      <c r="F31" s="40" t="s">
        <v>87</v>
      </c>
      <c r="G31" s="40" t="s">
        <v>86</v>
      </c>
      <c r="H31" s="40">
        <v>532620</v>
      </c>
      <c r="I31" s="40">
        <v>448360</v>
      </c>
      <c r="J31" s="40">
        <v>457400</v>
      </c>
      <c r="K31" s="41">
        <v>295100</v>
      </c>
      <c r="L31" s="12"/>
    </row>
    <row r="32" spans="1:12" x14ac:dyDescent="0.3">
      <c r="A32" s="30">
        <v>43074</v>
      </c>
      <c r="B32" s="31" t="s">
        <v>99</v>
      </c>
      <c r="C32" s="32"/>
      <c r="D32" s="33">
        <v>0.47569444444444442</v>
      </c>
      <c r="E32" s="34" t="s">
        <v>64</v>
      </c>
      <c r="F32" s="34" t="s">
        <v>71</v>
      </c>
      <c r="G32" s="34" t="s">
        <v>86</v>
      </c>
      <c r="H32" s="34">
        <v>471560</v>
      </c>
      <c r="I32" s="34">
        <v>356510</v>
      </c>
      <c r="J32" s="34">
        <v>453150</v>
      </c>
      <c r="K32" s="35">
        <v>398500</v>
      </c>
      <c r="L32" s="12"/>
    </row>
    <row r="33" spans="1:13" x14ac:dyDescent="0.3">
      <c r="A33" s="36">
        <v>43076</v>
      </c>
      <c r="B33" s="37" t="s">
        <v>99</v>
      </c>
      <c r="C33" s="38"/>
      <c r="D33" s="39">
        <v>0.54861111111111105</v>
      </c>
      <c r="E33" s="40" t="s">
        <v>78</v>
      </c>
      <c r="F33" s="40" t="s">
        <v>88</v>
      </c>
      <c r="G33" s="40" t="s">
        <v>86</v>
      </c>
      <c r="H33" s="40">
        <v>227720</v>
      </c>
      <c r="I33" s="40">
        <v>575100</v>
      </c>
      <c r="J33" s="40">
        <v>436770</v>
      </c>
      <c r="K33" s="41">
        <v>235100</v>
      </c>
      <c r="L33" s="12"/>
    </row>
    <row r="34" spans="1:13" x14ac:dyDescent="0.3">
      <c r="A34" s="30">
        <v>43074</v>
      </c>
      <c r="B34" s="31" t="s">
        <v>99</v>
      </c>
      <c r="C34" s="32"/>
      <c r="D34" s="33">
        <v>0.625</v>
      </c>
      <c r="E34" s="34" t="s">
        <v>17</v>
      </c>
      <c r="F34" s="34" t="s">
        <v>83</v>
      </c>
      <c r="G34" s="34" t="s">
        <v>86</v>
      </c>
      <c r="H34" s="34">
        <v>14380</v>
      </c>
      <c r="I34" s="34">
        <v>152710</v>
      </c>
      <c r="J34" s="34">
        <v>129820</v>
      </c>
      <c r="K34" s="35">
        <v>58810</v>
      </c>
      <c r="L34" s="12"/>
    </row>
    <row r="35" spans="1:13" x14ac:dyDescent="0.3">
      <c r="A35" s="36">
        <v>42711</v>
      </c>
      <c r="B35" s="37" t="s">
        <v>99</v>
      </c>
      <c r="C35" s="38"/>
      <c r="D35" s="39">
        <v>0.58333333333333337</v>
      </c>
      <c r="E35" s="40" t="s">
        <v>69</v>
      </c>
      <c r="F35" s="40" t="s">
        <v>82</v>
      </c>
      <c r="G35" s="40" t="s">
        <v>89</v>
      </c>
      <c r="H35" s="40">
        <v>13030</v>
      </c>
      <c r="I35" s="40">
        <v>35920</v>
      </c>
      <c r="J35" s="40">
        <v>46130</v>
      </c>
      <c r="K35" s="41">
        <v>50310</v>
      </c>
      <c r="L35" s="12"/>
    </row>
    <row r="36" spans="1:13" x14ac:dyDescent="0.3">
      <c r="A36" s="30">
        <v>43074</v>
      </c>
      <c r="B36" s="31" t="s">
        <v>99</v>
      </c>
      <c r="C36" s="32"/>
      <c r="D36" s="33">
        <v>0.43402777777777773</v>
      </c>
      <c r="E36" s="34" t="s">
        <v>25</v>
      </c>
      <c r="F36" s="34" t="s">
        <v>26</v>
      </c>
      <c r="G36" s="34" t="s">
        <v>86</v>
      </c>
      <c r="H36" s="34">
        <v>64000</v>
      </c>
      <c r="I36" s="34">
        <v>399130</v>
      </c>
      <c r="J36" s="34">
        <v>427460</v>
      </c>
      <c r="K36" s="35">
        <v>340180</v>
      </c>
      <c r="L36" s="12"/>
    </row>
    <row r="37" spans="1:13" x14ac:dyDescent="0.3">
      <c r="A37" s="36">
        <v>43074</v>
      </c>
      <c r="B37" s="37" t="s">
        <v>99</v>
      </c>
      <c r="C37" s="38"/>
      <c r="D37" s="39">
        <v>0.43055555555555558</v>
      </c>
      <c r="E37" s="40" t="s">
        <v>67</v>
      </c>
      <c r="F37" s="40" t="s">
        <v>72</v>
      </c>
      <c r="G37" s="40" t="s">
        <v>86</v>
      </c>
      <c r="H37" s="40">
        <v>396840</v>
      </c>
      <c r="I37" s="40">
        <v>368510</v>
      </c>
      <c r="J37" s="40">
        <v>149430</v>
      </c>
      <c r="K37" s="41">
        <v>713330</v>
      </c>
      <c r="L37" s="12"/>
      <c r="M37" s="12"/>
    </row>
    <row r="38" spans="1:13" x14ac:dyDescent="0.3">
      <c r="A38" s="30">
        <v>42711</v>
      </c>
      <c r="B38" s="31" t="s">
        <v>99</v>
      </c>
      <c r="C38" s="32"/>
      <c r="D38" s="33">
        <v>0.47569444444444442</v>
      </c>
      <c r="E38" s="34" t="s">
        <v>78</v>
      </c>
      <c r="F38" s="34" t="s">
        <v>72</v>
      </c>
      <c r="G38" s="34" t="s">
        <v>30</v>
      </c>
      <c r="H38" s="34">
        <v>442340</v>
      </c>
      <c r="I38" s="34">
        <v>688240</v>
      </c>
      <c r="J38" s="34">
        <v>112310</v>
      </c>
      <c r="K38" s="35">
        <v>216450</v>
      </c>
      <c r="L38" s="12"/>
    </row>
    <row r="39" spans="1:13" x14ac:dyDescent="0.3">
      <c r="A39" s="36">
        <v>43076</v>
      </c>
      <c r="B39" s="37" t="s">
        <v>99</v>
      </c>
      <c r="C39" s="38"/>
      <c r="D39" s="39">
        <v>0.54861111111111105</v>
      </c>
      <c r="E39" s="40" t="s">
        <v>78</v>
      </c>
      <c r="F39" s="40" t="s">
        <v>84</v>
      </c>
      <c r="G39" s="40" t="s">
        <v>89</v>
      </c>
      <c r="H39" s="40">
        <v>274770</v>
      </c>
      <c r="I39" s="40">
        <v>629370</v>
      </c>
      <c r="J39" s="40">
        <v>215630</v>
      </c>
      <c r="K39" s="41">
        <v>513580</v>
      </c>
      <c r="L39" s="12"/>
    </row>
    <row r="40" spans="1:13" x14ac:dyDescent="0.3">
      <c r="A40" s="30">
        <v>42711</v>
      </c>
      <c r="B40" s="31" t="s">
        <v>99</v>
      </c>
      <c r="C40" s="32"/>
      <c r="D40" s="33">
        <v>0.625</v>
      </c>
      <c r="E40" s="34" t="s">
        <v>75</v>
      </c>
      <c r="F40" s="34" t="s">
        <v>23</v>
      </c>
      <c r="G40" s="34" t="s">
        <v>89</v>
      </c>
      <c r="H40" s="34">
        <v>670480</v>
      </c>
      <c r="I40" s="34">
        <v>169280</v>
      </c>
      <c r="J40" s="34">
        <v>357840</v>
      </c>
      <c r="K40" s="35">
        <v>105530</v>
      </c>
      <c r="L40" s="12"/>
    </row>
    <row r="41" spans="1:13" x14ac:dyDescent="0.3">
      <c r="A41" s="36">
        <v>43074</v>
      </c>
      <c r="B41" s="37" t="s">
        <v>99</v>
      </c>
      <c r="C41" s="38"/>
      <c r="D41" s="39">
        <v>0.58333333333333337</v>
      </c>
      <c r="E41" s="40" t="s">
        <v>78</v>
      </c>
      <c r="F41" s="40" t="s">
        <v>24</v>
      </c>
      <c r="G41" s="40" t="s">
        <v>89</v>
      </c>
      <c r="H41" s="40">
        <v>742000</v>
      </c>
      <c r="I41" s="40">
        <v>666500</v>
      </c>
      <c r="J41" s="40">
        <v>652400</v>
      </c>
      <c r="K41" s="41">
        <v>198750</v>
      </c>
      <c r="L41" s="12"/>
    </row>
    <row r="42" spans="1:13" x14ac:dyDescent="0.3">
      <c r="A42" s="30">
        <v>43074</v>
      </c>
      <c r="B42" s="31" t="s">
        <v>99</v>
      </c>
      <c r="C42" s="32"/>
      <c r="D42" s="33">
        <v>0.43402777777777773</v>
      </c>
      <c r="E42" s="34" t="s">
        <v>17</v>
      </c>
      <c r="F42" s="34" t="s">
        <v>76</v>
      </c>
      <c r="G42" s="34" t="s">
        <v>90</v>
      </c>
      <c r="H42" s="34">
        <v>879700</v>
      </c>
      <c r="I42" s="34">
        <v>672400</v>
      </c>
      <c r="J42" s="34">
        <v>587800</v>
      </c>
      <c r="K42" s="35">
        <v>352400</v>
      </c>
      <c r="L42" s="12"/>
    </row>
    <row r="43" spans="1:13" x14ac:dyDescent="0.3">
      <c r="A43" s="36">
        <v>42711</v>
      </c>
      <c r="B43" s="37" t="s">
        <v>99</v>
      </c>
      <c r="C43" s="38"/>
      <c r="D43" s="39">
        <v>0.43055555555555558</v>
      </c>
      <c r="E43" s="40" t="s">
        <v>78</v>
      </c>
      <c r="F43" s="40" t="s">
        <v>76</v>
      </c>
      <c r="G43" s="40" t="s">
        <v>91</v>
      </c>
      <c r="H43" s="40">
        <v>214100</v>
      </c>
      <c r="I43" s="40">
        <v>325500</v>
      </c>
      <c r="J43" s="40">
        <v>486430</v>
      </c>
      <c r="K43" s="41">
        <v>658500</v>
      </c>
      <c r="L43" s="12"/>
    </row>
    <row r="44" spans="1:13" x14ac:dyDescent="0.3">
      <c r="A44" s="30">
        <v>42711</v>
      </c>
      <c r="B44" s="31" t="s">
        <v>99</v>
      </c>
      <c r="C44" s="32"/>
      <c r="D44" s="33">
        <v>0.47569444444444442</v>
      </c>
      <c r="E44" s="34" t="s">
        <v>92</v>
      </c>
      <c r="F44" s="34" t="s">
        <v>76</v>
      </c>
      <c r="G44" s="34" t="s">
        <v>91</v>
      </c>
      <c r="H44" s="34">
        <v>81200</v>
      </c>
      <c r="I44" s="34">
        <v>675680</v>
      </c>
      <c r="J44" s="34">
        <v>505310</v>
      </c>
      <c r="K44" s="35">
        <v>844650</v>
      </c>
      <c r="L44" s="12"/>
    </row>
    <row r="45" spans="1:13" x14ac:dyDescent="0.3">
      <c r="A45" s="36">
        <v>43074</v>
      </c>
      <c r="B45" s="37" t="s">
        <v>99</v>
      </c>
      <c r="C45" s="38"/>
      <c r="D45" s="39">
        <v>0.54861111111111105</v>
      </c>
      <c r="E45" s="40" t="s">
        <v>80</v>
      </c>
      <c r="F45" s="40" t="s">
        <v>81</v>
      </c>
      <c r="G45" s="40" t="s">
        <v>93</v>
      </c>
      <c r="H45" s="40">
        <v>214400</v>
      </c>
      <c r="I45" s="40">
        <v>205780</v>
      </c>
      <c r="J45" s="40">
        <v>814700</v>
      </c>
      <c r="K45" s="41">
        <v>511330</v>
      </c>
      <c r="L45" s="12"/>
    </row>
    <row r="46" spans="1:13" x14ac:dyDescent="0.3">
      <c r="A46" s="30">
        <v>42711</v>
      </c>
      <c r="B46" s="31" t="s">
        <v>99</v>
      </c>
      <c r="C46" s="32"/>
      <c r="D46" s="33">
        <v>0.625</v>
      </c>
      <c r="E46" s="34" t="s">
        <v>78</v>
      </c>
      <c r="F46" s="34" t="s">
        <v>66</v>
      </c>
      <c r="G46" s="34" t="s">
        <v>91</v>
      </c>
      <c r="H46" s="34">
        <v>935360</v>
      </c>
      <c r="I46" s="34">
        <v>993460</v>
      </c>
      <c r="J46" s="34">
        <v>115330</v>
      </c>
      <c r="K46" s="35">
        <v>846650</v>
      </c>
      <c r="L46" s="12"/>
    </row>
    <row r="47" spans="1:13" x14ac:dyDescent="0.3">
      <c r="A47" s="36">
        <v>43074</v>
      </c>
      <c r="B47" s="37" t="s">
        <v>99</v>
      </c>
      <c r="C47" s="38"/>
      <c r="D47" s="39">
        <v>0.58333333333333337</v>
      </c>
      <c r="E47" s="40" t="s">
        <v>64</v>
      </c>
      <c r="F47" s="40" t="s">
        <v>94</v>
      </c>
      <c r="G47" s="40" t="s">
        <v>93</v>
      </c>
      <c r="H47" s="40">
        <v>458590</v>
      </c>
      <c r="I47" s="40">
        <v>725980</v>
      </c>
      <c r="J47" s="40">
        <v>665420</v>
      </c>
      <c r="K47" s="41">
        <v>456540</v>
      </c>
      <c r="L47" s="12"/>
    </row>
    <row r="48" spans="1:13" x14ac:dyDescent="0.3">
      <c r="A48" s="30">
        <v>42711</v>
      </c>
      <c r="B48" s="31" t="s">
        <v>99</v>
      </c>
      <c r="C48" s="32"/>
      <c r="D48" s="33">
        <v>0.43402777777777773</v>
      </c>
      <c r="E48" s="34" t="s">
        <v>25</v>
      </c>
      <c r="F48" s="34" t="s">
        <v>87</v>
      </c>
      <c r="G48" s="34" t="s">
        <v>93</v>
      </c>
      <c r="H48" s="34">
        <v>938370</v>
      </c>
      <c r="I48" s="34">
        <v>395650</v>
      </c>
      <c r="J48" s="34">
        <v>846580</v>
      </c>
      <c r="K48" s="35">
        <v>846590</v>
      </c>
      <c r="L48" s="12"/>
    </row>
    <row r="49" spans="1:12" x14ac:dyDescent="0.3">
      <c r="A49" s="36">
        <v>42709</v>
      </c>
      <c r="B49" s="37" t="s">
        <v>99</v>
      </c>
      <c r="C49" s="38"/>
      <c r="D49" s="39">
        <v>0.43055555555555558</v>
      </c>
      <c r="E49" s="40" t="s">
        <v>95</v>
      </c>
      <c r="F49" s="40" t="s">
        <v>83</v>
      </c>
      <c r="G49" s="40" t="s">
        <v>93</v>
      </c>
      <c r="H49" s="40">
        <v>179500</v>
      </c>
      <c r="I49" s="40">
        <v>265400</v>
      </c>
      <c r="J49" s="40">
        <v>315790</v>
      </c>
      <c r="K49" s="41">
        <v>332540</v>
      </c>
      <c r="L49" s="12"/>
    </row>
    <row r="50" spans="1:12" x14ac:dyDescent="0.3">
      <c r="A50" s="30">
        <v>42711</v>
      </c>
      <c r="B50" s="31" t="s">
        <v>99</v>
      </c>
      <c r="C50" s="32"/>
      <c r="D50" s="33">
        <v>0.47569444444444442</v>
      </c>
      <c r="E50" s="34" t="s">
        <v>64</v>
      </c>
      <c r="F50" s="34" t="s">
        <v>96</v>
      </c>
      <c r="G50" s="34" t="s">
        <v>91</v>
      </c>
      <c r="H50" s="34">
        <v>275170</v>
      </c>
      <c r="I50" s="34">
        <v>494250</v>
      </c>
      <c r="J50" s="34">
        <v>614040</v>
      </c>
      <c r="K50" s="35">
        <v>232640</v>
      </c>
      <c r="L50" s="12"/>
    </row>
    <row r="51" spans="1:12" x14ac:dyDescent="0.3">
      <c r="A51" s="36">
        <v>43074</v>
      </c>
      <c r="B51" s="37" t="s">
        <v>99</v>
      </c>
      <c r="C51" s="38"/>
      <c r="D51" s="39">
        <v>0.54861111111111105</v>
      </c>
      <c r="E51" s="40" t="s">
        <v>80</v>
      </c>
      <c r="F51" s="40" t="s">
        <v>22</v>
      </c>
      <c r="G51" s="40" t="s">
        <v>93</v>
      </c>
      <c r="H51" s="40">
        <v>472220</v>
      </c>
      <c r="I51" s="40">
        <v>352430</v>
      </c>
      <c r="J51" s="40">
        <v>545620</v>
      </c>
      <c r="K51" s="41">
        <v>514530</v>
      </c>
      <c r="L51" s="12"/>
    </row>
    <row r="52" spans="1:12" x14ac:dyDescent="0.3">
      <c r="A52" s="30">
        <v>42711</v>
      </c>
      <c r="B52" s="31" t="s">
        <v>99</v>
      </c>
      <c r="C52" s="32"/>
      <c r="D52" s="33">
        <v>0.625</v>
      </c>
      <c r="E52" s="34" t="s">
        <v>69</v>
      </c>
      <c r="F52" s="34" t="s">
        <v>72</v>
      </c>
      <c r="G52" s="34" t="s">
        <v>93</v>
      </c>
      <c r="H52" s="34">
        <v>273080</v>
      </c>
      <c r="I52" s="34">
        <v>134510</v>
      </c>
      <c r="J52" s="34">
        <v>125410</v>
      </c>
      <c r="K52" s="35">
        <v>228320</v>
      </c>
      <c r="L52" s="12"/>
    </row>
    <row r="53" spans="1:12" x14ac:dyDescent="0.3">
      <c r="A53" s="36">
        <v>43074</v>
      </c>
      <c r="B53" s="37" t="s">
        <v>99</v>
      </c>
      <c r="C53" s="38"/>
      <c r="D53" s="39">
        <v>0.58333333333333337</v>
      </c>
      <c r="E53" s="40" t="s">
        <v>95</v>
      </c>
      <c r="F53" s="40" t="s">
        <v>84</v>
      </c>
      <c r="G53" s="40" t="s">
        <v>91</v>
      </c>
      <c r="H53" s="40">
        <v>916100</v>
      </c>
      <c r="I53" s="40">
        <v>158810</v>
      </c>
      <c r="J53" s="40">
        <v>331750</v>
      </c>
      <c r="K53" s="41">
        <v>127570</v>
      </c>
      <c r="L53" s="12"/>
    </row>
    <row r="54" spans="1:12" x14ac:dyDescent="0.3">
      <c r="A54" s="30">
        <v>42711</v>
      </c>
      <c r="B54" s="31" t="s">
        <v>99</v>
      </c>
      <c r="C54" s="32"/>
      <c r="D54" s="33">
        <v>0.43402777777777773</v>
      </c>
      <c r="E54" s="34" t="s">
        <v>19</v>
      </c>
      <c r="F54" s="34" t="s">
        <v>97</v>
      </c>
      <c r="G54" s="34" t="s">
        <v>93</v>
      </c>
      <c r="H54" s="34">
        <v>473450</v>
      </c>
      <c r="I54" s="34">
        <v>300510</v>
      </c>
      <c r="J54" s="34">
        <v>312200</v>
      </c>
      <c r="K54" s="35">
        <v>185390</v>
      </c>
      <c r="L54" s="12"/>
    </row>
    <row r="55" spans="1:12" x14ac:dyDescent="0.3">
      <c r="A55" s="36">
        <v>43074</v>
      </c>
      <c r="B55" s="37" t="s">
        <v>99</v>
      </c>
      <c r="C55" s="38"/>
      <c r="D55" s="39">
        <v>0.43055555555555558</v>
      </c>
      <c r="E55" s="40" t="s">
        <v>67</v>
      </c>
      <c r="F55" s="40" t="s">
        <v>73</v>
      </c>
      <c r="G55" s="40" t="s">
        <v>91</v>
      </c>
      <c r="H55" s="40">
        <v>658200</v>
      </c>
      <c r="I55" s="40">
        <v>325200</v>
      </c>
      <c r="J55" s="40">
        <v>225540</v>
      </c>
      <c r="K55" s="41">
        <v>123540</v>
      </c>
      <c r="L55" s="12"/>
    </row>
    <row r="56" spans="1:12" x14ac:dyDescent="0.3">
      <c r="A56" s="30">
        <v>42711</v>
      </c>
      <c r="B56" s="31" t="s">
        <v>99</v>
      </c>
      <c r="C56" s="32"/>
      <c r="D56" s="33">
        <v>0.47569444444444442</v>
      </c>
      <c r="E56" s="34" t="s">
        <v>80</v>
      </c>
      <c r="F56" s="34" t="s">
        <v>98</v>
      </c>
      <c r="G56" s="34" t="s">
        <v>93</v>
      </c>
      <c r="H56" s="34">
        <v>482650</v>
      </c>
      <c r="I56" s="34">
        <v>294090</v>
      </c>
      <c r="J56" s="34">
        <v>469360</v>
      </c>
      <c r="K56" s="35">
        <v>343210</v>
      </c>
      <c r="L56" s="12"/>
    </row>
    <row r="57" spans="1:12" x14ac:dyDescent="0.3">
      <c r="A57" s="36">
        <v>43074</v>
      </c>
      <c r="B57" s="37" t="s">
        <v>99</v>
      </c>
      <c r="C57" s="38"/>
      <c r="D57" s="39">
        <v>0.54861111111111105</v>
      </c>
      <c r="E57" s="40" t="s">
        <v>69</v>
      </c>
      <c r="F57" s="40" t="s">
        <v>24</v>
      </c>
      <c r="G57" s="40" t="s">
        <v>91</v>
      </c>
      <c r="H57" s="40">
        <v>878520</v>
      </c>
      <c r="I57" s="40">
        <v>612540</v>
      </c>
      <c r="J57" s="40">
        <v>784100</v>
      </c>
      <c r="K57" s="41">
        <v>365700</v>
      </c>
      <c r="L57" s="12"/>
    </row>
    <row r="58" spans="1:12" x14ac:dyDescent="0.3">
      <c r="A58" s="42">
        <v>42711</v>
      </c>
      <c r="B58" s="43" t="s">
        <v>99</v>
      </c>
      <c r="C58" s="44"/>
      <c r="D58" s="45">
        <v>0.625</v>
      </c>
      <c r="E58" s="46" t="s">
        <v>95</v>
      </c>
      <c r="F58" s="46" t="s">
        <v>74</v>
      </c>
      <c r="G58" s="46" t="s">
        <v>31</v>
      </c>
      <c r="H58" s="46">
        <v>652010</v>
      </c>
      <c r="I58" s="46">
        <v>720000</v>
      </c>
      <c r="J58" s="46">
        <v>596500</v>
      </c>
      <c r="K58" s="47">
        <v>568700</v>
      </c>
      <c r="L58" s="12"/>
    </row>
    <row r="59" spans="1:12" x14ac:dyDescent="0.3">
      <c r="J59" s="15"/>
      <c r="K59" s="15"/>
    </row>
    <row r="61" spans="1:12" x14ac:dyDescent="0.3">
      <c r="K61" s="16"/>
      <c r="L61" s="12"/>
    </row>
  </sheetData>
  <mergeCells count="2">
    <mergeCell ref="F1:K1"/>
    <mergeCell ref="A2:K2"/>
  </mergeCells>
  <phoneticPr fontId="1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2"/>
  <sheetViews>
    <sheetView workbookViewId="0">
      <selection activeCell="C6" sqref="C6"/>
    </sheetView>
  </sheetViews>
  <sheetFormatPr defaultColWidth="8.25" defaultRowHeight="13.5" x14ac:dyDescent="0.25"/>
  <cols>
    <col min="1" max="1" width="11.875" style="2" customWidth="1"/>
    <col min="2" max="3" width="13.75" style="2" bestFit="1" customWidth="1"/>
    <col min="4" max="5" width="10.25" style="2" bestFit="1" customWidth="1"/>
    <col min="6" max="16384" width="8.25" style="2"/>
  </cols>
  <sheetData>
    <row r="1" spans="1:5" ht="16.5" x14ac:dyDescent="0.25">
      <c r="A1"/>
      <c r="B1"/>
      <c r="C1"/>
      <c r="D1" s="1"/>
      <c r="E1" s="1"/>
    </row>
    <row r="2" spans="1:5" ht="16.5" x14ac:dyDescent="0.25">
      <c r="A2"/>
      <c r="B2"/>
      <c r="C2"/>
      <c r="D2" s="1"/>
      <c r="E2" s="1"/>
    </row>
    <row r="3" spans="1:5" ht="16.5" x14ac:dyDescent="0.25">
      <c r="A3" s="17" t="s">
        <v>0</v>
      </c>
      <c r="B3" t="s">
        <v>32</v>
      </c>
      <c r="C3" t="s">
        <v>33</v>
      </c>
      <c r="D3" s="1"/>
      <c r="E3" s="1"/>
    </row>
    <row r="4" spans="1:5" ht="16.5" x14ac:dyDescent="0.25">
      <c r="A4" s="19" t="s">
        <v>3</v>
      </c>
      <c r="B4" s="18">
        <v>737620</v>
      </c>
      <c r="C4" s="18">
        <v>575100</v>
      </c>
      <c r="D4" s="1"/>
      <c r="E4" s="1"/>
    </row>
    <row r="5" spans="1:5" ht="16.5" x14ac:dyDescent="0.25">
      <c r="A5" s="19" t="s">
        <v>4</v>
      </c>
      <c r="B5" s="18">
        <v>198880</v>
      </c>
      <c r="C5" s="18">
        <v>581790</v>
      </c>
      <c r="D5" s="1"/>
      <c r="E5" s="1"/>
    </row>
    <row r="6" spans="1:5" ht="16.5" x14ac:dyDescent="0.25">
      <c r="A6" s="19" t="s">
        <v>5</v>
      </c>
      <c r="B6" s="18">
        <v>968950</v>
      </c>
      <c r="C6" s="18">
        <v>793680</v>
      </c>
      <c r="D6" s="1"/>
      <c r="E6" s="1"/>
    </row>
    <row r="7" spans="1:5" ht="16.5" x14ac:dyDescent="0.25">
      <c r="A7" s="19" t="s">
        <v>27</v>
      </c>
      <c r="B7" s="18">
        <v>941410</v>
      </c>
      <c r="C7" s="18">
        <v>629370</v>
      </c>
      <c r="D7" s="1"/>
      <c r="E7" s="1"/>
    </row>
    <row r="8" spans="1:5" ht="16.5" x14ac:dyDescent="0.25">
      <c r="A8" s="19" t="s">
        <v>6</v>
      </c>
      <c r="B8" s="18">
        <v>996650</v>
      </c>
      <c r="C8" s="18">
        <v>961460</v>
      </c>
      <c r="D8" s="1"/>
      <c r="E8" s="1"/>
    </row>
    <row r="9" spans="1:5" ht="16.5" x14ac:dyDescent="0.25">
      <c r="A9" s="19" t="s">
        <v>7</v>
      </c>
      <c r="B9" s="18">
        <v>879700</v>
      </c>
      <c r="C9" s="18">
        <v>913980</v>
      </c>
      <c r="D9" s="1"/>
      <c r="E9" s="1"/>
    </row>
    <row r="10" spans="1:5" ht="16.5" x14ac:dyDescent="0.25">
      <c r="A10" s="19" t="s">
        <v>8</v>
      </c>
      <c r="B10" s="18">
        <v>935360</v>
      </c>
      <c r="C10" s="18">
        <v>993460</v>
      </c>
      <c r="D10" s="1"/>
      <c r="E10" s="1"/>
    </row>
    <row r="11" spans="1:5" ht="16.5" x14ac:dyDescent="0.25">
      <c r="A11" s="19" t="s">
        <v>9</v>
      </c>
      <c r="B11" s="18">
        <v>660640</v>
      </c>
      <c r="C11" s="18">
        <v>688240</v>
      </c>
      <c r="D11" s="1"/>
      <c r="E11" s="1"/>
    </row>
    <row r="12" spans="1:5" ht="16.5" x14ac:dyDescent="0.25">
      <c r="A12" s="19" t="s">
        <v>10</v>
      </c>
      <c r="B12" s="18">
        <v>878520</v>
      </c>
      <c r="C12" s="18">
        <v>720000</v>
      </c>
    </row>
    <row r="13" spans="1:5" ht="16.5" x14ac:dyDescent="0.25">
      <c r="A13" s="19" t="s">
        <v>11</v>
      </c>
      <c r="B13" s="18">
        <v>996650</v>
      </c>
      <c r="C13" s="18">
        <v>993460</v>
      </c>
    </row>
    <row r="14" spans="1:5" ht="16.5" x14ac:dyDescent="0.25">
      <c r="A14"/>
      <c r="B14"/>
      <c r="C14"/>
    </row>
    <row r="15" spans="1:5" ht="16.5" x14ac:dyDescent="0.25">
      <c r="A15"/>
      <c r="B15"/>
      <c r="C15"/>
    </row>
    <row r="16" spans="1:5" ht="16.5" x14ac:dyDescent="0.25">
      <c r="A16"/>
      <c r="B16"/>
      <c r="C16"/>
    </row>
    <row r="17" spans="1:3" ht="16.5" x14ac:dyDescent="0.25">
      <c r="A17"/>
      <c r="B17"/>
      <c r="C17"/>
    </row>
    <row r="18" spans="1:3" ht="16.5" x14ac:dyDescent="0.25">
      <c r="A18"/>
      <c r="B18"/>
      <c r="C18"/>
    </row>
    <row r="19" spans="1:3" ht="16.5" x14ac:dyDescent="0.25">
      <c r="A19"/>
      <c r="B19"/>
      <c r="C19"/>
    </row>
    <row r="20" spans="1:3" ht="16.5" x14ac:dyDescent="0.25">
      <c r="A20"/>
      <c r="B20"/>
      <c r="C20"/>
    </row>
    <row r="21" spans="1:3" ht="16.5" x14ac:dyDescent="0.25">
      <c r="A21"/>
      <c r="B21"/>
      <c r="C21"/>
    </row>
    <row r="22" spans="1:3" ht="16.5" x14ac:dyDescent="0.25">
      <c r="A22"/>
      <c r="B22"/>
      <c r="C22"/>
    </row>
    <row r="23" spans="1:3" ht="16.5" x14ac:dyDescent="0.25">
      <c r="A23"/>
      <c r="B23"/>
      <c r="C23"/>
    </row>
    <row r="24" spans="1:3" ht="16.5" x14ac:dyDescent="0.25">
      <c r="A24"/>
      <c r="B24"/>
      <c r="C24"/>
    </row>
    <row r="25" spans="1:3" ht="16.5" x14ac:dyDescent="0.25">
      <c r="A25"/>
      <c r="B25"/>
      <c r="C25"/>
    </row>
    <row r="26" spans="1:3" ht="16.5" x14ac:dyDescent="0.25">
      <c r="A26"/>
      <c r="B26"/>
      <c r="C26"/>
    </row>
    <row r="27" spans="1:3" ht="16.5" x14ac:dyDescent="0.25">
      <c r="A27"/>
      <c r="B27"/>
      <c r="C27"/>
    </row>
    <row r="28" spans="1:3" ht="16.5" x14ac:dyDescent="0.25">
      <c r="A28"/>
      <c r="B28"/>
      <c r="C28"/>
    </row>
    <row r="29" spans="1:3" ht="16.5" x14ac:dyDescent="0.25">
      <c r="A29"/>
      <c r="B29"/>
      <c r="C29"/>
    </row>
    <row r="30" spans="1:3" ht="16.5" x14ac:dyDescent="0.25">
      <c r="A30"/>
      <c r="B30"/>
      <c r="C30"/>
    </row>
    <row r="31" spans="1:3" ht="16.5" x14ac:dyDescent="0.25">
      <c r="A31"/>
      <c r="B31"/>
      <c r="C31"/>
    </row>
    <row r="32" spans="1:3" ht="16.5" x14ac:dyDescent="0.25">
      <c r="A32"/>
      <c r="B32"/>
      <c r="C32"/>
    </row>
  </sheetData>
  <phoneticPr fontId="1" type="noConversion"/>
  <printOptions horizontalCentered="1" gridLines="1"/>
  <pageMargins left="0.75" right="0.75" top="1" bottom="1" header="0.5" footer="0.5"/>
  <pageSetup orientation="portrait" r:id="rId2"/>
  <headerFooter>
    <oddFooter>&amp;L영업 팀&amp;R&amp;D</oddFooter>
  </headerFooter>
  <drawing r:id="rId3"/>
  <extLst>
    <ext xmlns:x14="http://schemas.microsoft.com/office/spreadsheetml/2009/9/main" uri="{A8765BA9-456A-4dab-B4F3-ACF838C121DE}">
      <x14:slicerList>
        <x14:slicer r:id="rId4"/>
      </x14:slicerList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7"/>
  <sheetViews>
    <sheetView tabSelected="1" workbookViewId="0">
      <selection activeCell="A4" sqref="A4"/>
    </sheetView>
  </sheetViews>
  <sheetFormatPr defaultColWidth="8.75" defaultRowHeight="12.75" x14ac:dyDescent="0.2"/>
  <cols>
    <col min="1" max="1" width="15.5" style="1" customWidth="1"/>
    <col min="2" max="3" width="11.625" style="1" bestFit="1" customWidth="1"/>
    <col min="4" max="16384" width="8.75" style="1"/>
  </cols>
  <sheetData>
    <row r="1" spans="1:3" ht="16.5" x14ac:dyDescent="0.2">
      <c r="A1" s="17" t="s">
        <v>51</v>
      </c>
      <c r="B1" t="s" vm="1">
        <v>52</v>
      </c>
    </row>
    <row r="3" spans="1:3" ht="16.5" x14ac:dyDescent="0.2">
      <c r="A3" s="17" t="s">
        <v>0</v>
      </c>
      <c r="B3" t="s">
        <v>1</v>
      </c>
      <c r="C3" t="s">
        <v>2</v>
      </c>
    </row>
    <row r="4" spans="1:3" ht="16.5" x14ac:dyDescent="0.2">
      <c r="A4" s="19" t="s">
        <v>53</v>
      </c>
      <c r="B4" s="18">
        <v>14517550</v>
      </c>
      <c r="C4" s="18">
        <v>13540190</v>
      </c>
    </row>
    <row r="5" spans="1:3" ht="16.5" x14ac:dyDescent="0.2">
      <c r="A5" s="24" t="s">
        <v>3</v>
      </c>
      <c r="B5" s="18">
        <v>1147560</v>
      </c>
      <c r="C5" s="18">
        <v>615800</v>
      </c>
    </row>
    <row r="6" spans="1:3" ht="16.5" x14ac:dyDescent="0.2">
      <c r="A6" s="24" t="s">
        <v>4</v>
      </c>
      <c r="B6" s="18">
        <v>391410</v>
      </c>
      <c r="C6" s="18">
        <v>503320</v>
      </c>
    </row>
    <row r="7" spans="1:3" ht="16.5" x14ac:dyDescent="0.2">
      <c r="A7" s="24" t="s">
        <v>5</v>
      </c>
      <c r="B7" s="18">
        <v>2122080</v>
      </c>
      <c r="C7" s="18">
        <v>1257050</v>
      </c>
    </row>
    <row r="8" spans="1:3" ht="16.5" x14ac:dyDescent="0.2">
      <c r="A8" s="24" t="s">
        <v>27</v>
      </c>
      <c r="B8" s="18">
        <v>1414860</v>
      </c>
      <c r="C8" s="18">
        <v>636700</v>
      </c>
    </row>
    <row r="9" spans="1:3" ht="16.5" x14ac:dyDescent="0.2">
      <c r="A9" s="24" t="s">
        <v>6</v>
      </c>
      <c r="B9" s="18">
        <v>2169060</v>
      </c>
      <c r="C9" s="18">
        <v>1545720</v>
      </c>
    </row>
    <row r="10" spans="1:3" ht="16.5" x14ac:dyDescent="0.2">
      <c r="A10" s="24" t="s">
        <v>7</v>
      </c>
      <c r="B10" s="18">
        <v>1651280</v>
      </c>
      <c r="C10" s="18">
        <v>3901850</v>
      </c>
    </row>
    <row r="11" spans="1:3" ht="16.5" x14ac:dyDescent="0.2">
      <c r="A11" s="24" t="s">
        <v>8</v>
      </c>
      <c r="B11" s="18">
        <v>2190060</v>
      </c>
      <c r="C11" s="18">
        <v>1624590</v>
      </c>
    </row>
    <row r="12" spans="1:3" ht="16.5" x14ac:dyDescent="0.2">
      <c r="A12" s="24" t="s">
        <v>9</v>
      </c>
      <c r="B12" s="18">
        <v>1905330</v>
      </c>
      <c r="C12" s="18">
        <v>1723460</v>
      </c>
    </row>
    <row r="13" spans="1:3" ht="16.5" x14ac:dyDescent="0.2">
      <c r="A13" s="24" t="s">
        <v>10</v>
      </c>
      <c r="B13" s="18">
        <v>1525910</v>
      </c>
      <c r="C13" s="18">
        <v>1731700</v>
      </c>
    </row>
    <row r="14" spans="1:3" ht="16.5" x14ac:dyDescent="0.2">
      <c r="A14" s="19" t="s">
        <v>54</v>
      </c>
      <c r="B14" s="18">
        <v>10309390</v>
      </c>
      <c r="C14" s="18">
        <v>9920880</v>
      </c>
    </row>
    <row r="15" spans="1:3" ht="16.5" x14ac:dyDescent="0.2">
      <c r="A15" s="24" t="s">
        <v>3</v>
      </c>
      <c r="B15" s="18">
        <v>894780</v>
      </c>
      <c r="C15" s="18">
        <v>1177010</v>
      </c>
    </row>
    <row r="16" spans="1:3" ht="16.5" x14ac:dyDescent="0.2">
      <c r="A16" s="24" t="s">
        <v>4</v>
      </c>
      <c r="B16" s="18">
        <v>209800</v>
      </c>
      <c r="C16" s="18">
        <v>1133630</v>
      </c>
    </row>
    <row r="17" spans="1:3" ht="16.5" x14ac:dyDescent="0.2">
      <c r="A17" s="24" t="s">
        <v>5</v>
      </c>
      <c r="B17" s="18">
        <v>829770</v>
      </c>
      <c r="C17" s="18">
        <v>640850</v>
      </c>
    </row>
    <row r="18" spans="1:3" ht="16.5" x14ac:dyDescent="0.2">
      <c r="A18" s="24" t="s">
        <v>27</v>
      </c>
      <c r="B18" s="18">
        <v>1402970</v>
      </c>
      <c r="C18" s="18">
        <v>983590</v>
      </c>
    </row>
    <row r="19" spans="1:3" ht="16.5" x14ac:dyDescent="0.2">
      <c r="A19" s="24" t="s">
        <v>6</v>
      </c>
      <c r="B19" s="18">
        <v>2179280</v>
      </c>
      <c r="C19" s="18">
        <v>2004490</v>
      </c>
    </row>
    <row r="20" spans="1:3" ht="16.5" x14ac:dyDescent="0.2">
      <c r="A20" s="24" t="s">
        <v>7</v>
      </c>
      <c r="B20" s="18">
        <v>1093700</v>
      </c>
      <c r="C20" s="18">
        <v>997900</v>
      </c>
    </row>
    <row r="21" spans="1:3" ht="16.5" x14ac:dyDescent="0.2">
      <c r="A21" s="24" t="s">
        <v>8</v>
      </c>
      <c r="B21" s="18">
        <v>1209510</v>
      </c>
      <c r="C21" s="18">
        <v>983430</v>
      </c>
    </row>
    <row r="22" spans="1:3" ht="16.5" x14ac:dyDescent="0.2">
      <c r="A22" s="24" t="s">
        <v>9</v>
      </c>
      <c r="B22" s="18">
        <v>869060</v>
      </c>
      <c r="C22" s="18">
        <v>720940</v>
      </c>
    </row>
    <row r="23" spans="1:3" ht="16.5" x14ac:dyDescent="0.2">
      <c r="A23" s="24" t="s">
        <v>10</v>
      </c>
      <c r="B23" s="18">
        <v>1620520</v>
      </c>
      <c r="C23" s="18">
        <v>1279040</v>
      </c>
    </row>
    <row r="24" spans="1:3" ht="16.5" x14ac:dyDescent="0.2">
      <c r="A24" s="19" t="s">
        <v>11</v>
      </c>
      <c r="B24" s="18">
        <v>24826940</v>
      </c>
      <c r="C24" s="18">
        <v>23461070</v>
      </c>
    </row>
    <row r="25" spans="1:3" ht="16.5" x14ac:dyDescent="0.2">
      <c r="A25"/>
      <c r="B25"/>
      <c r="C25"/>
    </row>
    <row r="26" spans="1:3" ht="16.5" x14ac:dyDescent="0.2">
      <c r="A26"/>
      <c r="B26"/>
      <c r="C26"/>
    </row>
    <row r="27" spans="1:3" ht="16.5" x14ac:dyDescent="0.2">
      <c r="A27"/>
      <c r="B27"/>
      <c r="C27"/>
    </row>
  </sheetData>
  <phoneticPr fontId="1" type="noConversion"/>
  <pageMargins left="0.7" right="0.7" top="0.75" bottom="0.75" header="0.3" footer="0.3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workbookViewId="0">
      <selection activeCell="A2" sqref="A2:A11"/>
    </sheetView>
  </sheetViews>
  <sheetFormatPr defaultRowHeight="16.5" x14ac:dyDescent="0.3"/>
  <cols>
    <col min="1" max="1" width="11.875" style="20" bestFit="1" customWidth="1"/>
    <col min="2" max="6" width="14.125" style="20" customWidth="1"/>
  </cols>
  <sheetData>
    <row r="1" spans="1:6" x14ac:dyDescent="0.3">
      <c r="A1" s="23" t="s">
        <v>34</v>
      </c>
      <c r="B1" s="23" t="s">
        <v>36</v>
      </c>
      <c r="C1" s="23" t="s">
        <v>37</v>
      </c>
      <c r="D1" s="23" t="s">
        <v>38</v>
      </c>
      <c r="E1" s="23" t="s">
        <v>39</v>
      </c>
      <c r="F1" s="23" t="s">
        <v>40</v>
      </c>
    </row>
    <row r="2" spans="1:6" x14ac:dyDescent="0.3">
      <c r="A2" s="21" t="s">
        <v>41</v>
      </c>
      <c r="B2" s="21">
        <v>300</v>
      </c>
      <c r="C2" s="21">
        <v>700</v>
      </c>
      <c r="D2" s="21">
        <v>0</v>
      </c>
      <c r="E2" s="21">
        <v>400</v>
      </c>
      <c r="F2" s="22">
        <v>600</v>
      </c>
    </row>
    <row r="3" spans="1:6" x14ac:dyDescent="0.3">
      <c r="A3" s="21" t="s">
        <v>42</v>
      </c>
      <c r="B3" s="21">
        <v>500</v>
      </c>
      <c r="C3" s="21">
        <v>600</v>
      </c>
      <c r="D3" s="21">
        <v>700</v>
      </c>
      <c r="E3" s="21">
        <v>800</v>
      </c>
      <c r="F3" s="22">
        <v>800</v>
      </c>
    </row>
    <row r="4" spans="1:6" x14ac:dyDescent="0.3">
      <c r="A4" s="21" t="s">
        <v>43</v>
      </c>
      <c r="B4" s="21">
        <v>0</v>
      </c>
      <c r="C4" s="21">
        <v>300</v>
      </c>
      <c r="D4" s="21">
        <v>700</v>
      </c>
      <c r="E4" s="21">
        <v>400</v>
      </c>
      <c r="F4" s="22">
        <v>500</v>
      </c>
    </row>
    <row r="5" spans="1:6" x14ac:dyDescent="0.3">
      <c r="A5" s="21" t="s">
        <v>44</v>
      </c>
      <c r="B5" s="21">
        <v>100</v>
      </c>
      <c r="C5" s="21">
        <v>400</v>
      </c>
      <c r="D5" s="21">
        <v>0</v>
      </c>
      <c r="E5" s="21">
        <v>900</v>
      </c>
      <c r="F5" s="22">
        <v>900</v>
      </c>
    </row>
    <row r="6" spans="1:6" x14ac:dyDescent="0.3">
      <c r="A6" s="21" t="s">
        <v>45</v>
      </c>
      <c r="B6" s="21">
        <v>100</v>
      </c>
      <c r="C6" s="21">
        <v>600</v>
      </c>
      <c r="D6" s="21">
        <v>200</v>
      </c>
      <c r="E6" s="21">
        <v>1000</v>
      </c>
      <c r="F6" s="22">
        <v>900</v>
      </c>
    </row>
    <row r="7" spans="1:6" x14ac:dyDescent="0.3">
      <c r="A7" s="21" t="s">
        <v>46</v>
      </c>
      <c r="B7" s="21">
        <v>800</v>
      </c>
      <c r="C7" s="21">
        <v>800</v>
      </c>
      <c r="D7" s="21">
        <v>300</v>
      </c>
      <c r="E7" s="21">
        <v>900</v>
      </c>
      <c r="F7" s="22">
        <v>500</v>
      </c>
    </row>
    <row r="8" spans="1:6" x14ac:dyDescent="0.3">
      <c r="A8" s="21" t="s">
        <v>47</v>
      </c>
      <c r="B8" s="21">
        <v>400</v>
      </c>
      <c r="C8" s="21">
        <v>300</v>
      </c>
      <c r="D8" s="21">
        <v>600</v>
      </c>
      <c r="E8" s="21">
        <v>400</v>
      </c>
      <c r="F8" s="22">
        <v>200</v>
      </c>
    </row>
    <row r="9" spans="1:6" x14ac:dyDescent="0.3">
      <c r="A9" s="21" t="s">
        <v>48</v>
      </c>
      <c r="B9" s="21">
        <v>400</v>
      </c>
      <c r="C9" s="21">
        <v>100</v>
      </c>
      <c r="D9" s="21">
        <v>400</v>
      </c>
      <c r="E9" s="21">
        <v>1000</v>
      </c>
      <c r="F9" s="22">
        <v>500</v>
      </c>
    </row>
    <row r="10" spans="1:6" x14ac:dyDescent="0.3">
      <c r="A10" s="21" t="s">
        <v>49</v>
      </c>
      <c r="B10" s="21">
        <v>900</v>
      </c>
      <c r="C10" s="21">
        <v>300</v>
      </c>
      <c r="D10" s="21">
        <v>400</v>
      </c>
      <c r="E10" s="21">
        <v>600</v>
      </c>
      <c r="F10" s="22">
        <v>300</v>
      </c>
    </row>
    <row r="11" spans="1:6" x14ac:dyDescent="0.3">
      <c r="A11" s="21" t="s">
        <v>50</v>
      </c>
      <c r="B11" s="21">
        <v>500</v>
      </c>
      <c r="C11" s="21">
        <v>100</v>
      </c>
      <c r="D11" s="21">
        <v>0</v>
      </c>
      <c r="E11" s="21">
        <v>1000</v>
      </c>
      <c r="F11" s="22">
        <v>200</v>
      </c>
    </row>
    <row r="12" spans="1:6" x14ac:dyDescent="0.3">
      <c r="A12" s="20" t="s">
        <v>35</v>
      </c>
      <c r="B12" s="20">
        <f>SUBTOTAL(109,B2:B11)</f>
        <v>4000</v>
      </c>
      <c r="C12" s="20">
        <f>SUBTOTAL(109,C2:C11)</f>
        <v>4200</v>
      </c>
      <c r="D12" s="20">
        <f>SUBTOTAL(109,D2:D11)</f>
        <v>3300</v>
      </c>
      <c r="E12" s="20">
        <f>SUBTOTAL(109,E2:E11)</f>
        <v>7400</v>
      </c>
      <c r="F12" s="20">
        <f>SUBTOTAL(109,F2:F11)</f>
        <v>5400</v>
      </c>
    </row>
  </sheetData>
  <phoneticPr fontId="1" type="noConversion"/>
  <conditionalFormatting sqref="A2:A11">
    <cfRule type="expression" dxfId="10" priority="1">
      <formula>SUM($B2:$F2)&gt;3000</formula>
    </cfRule>
  </conditionalFormatting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4</vt:i4>
      </vt:variant>
    </vt:vector>
  </HeadingPairs>
  <TitlesOfParts>
    <vt:vector size="4" baseType="lpstr">
      <vt:lpstr>영업실적</vt:lpstr>
      <vt:lpstr>보고서</vt:lpstr>
      <vt:lpstr>상반기 판매 현황</vt:lpstr>
      <vt:lpstr>영업사원별 후원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서은주</dc:creator>
  <cp:lastModifiedBy>A</cp:lastModifiedBy>
  <dcterms:created xsi:type="dcterms:W3CDTF">2018-02-25T07:47:05Z</dcterms:created>
  <dcterms:modified xsi:type="dcterms:W3CDTF">2020-11-23T14:03:12Z</dcterms:modified>
</cp:coreProperties>
</file>